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tmp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0-ALL PROJECTS\210801\52195 - EPE Rate Case\Workpapers\"/>
    </mc:Choice>
  </mc:AlternateContent>
  <bookViews>
    <workbookView xWindow="0" yWindow="0" windowWidth="19200" windowHeight="7997" firstSheet="4" activeTab="1"/>
  </bookViews>
  <sheets>
    <sheet name="Summary" sheetId="4" state="hidden" r:id="rId1"/>
    <sheet name="Exhibit JP-R1" sheetId="9" r:id="rId2"/>
    <sheet name="Rate 15" sheetId="1" state="hidden" r:id="rId3"/>
    <sheet name="TOU Data" sheetId="2" r:id="rId4"/>
    <sheet name="RG9 Avoided Cost Calc" sheetId="3" r:id="rId5"/>
    <sheet name="RG9 Fixed Charge" sheetId="5" r:id="rId6"/>
    <sheet name="RG9 Rev Req Stream" sheetId="6" r:id="rId7"/>
    <sheet name="RG9 Input" sheetId="7" r:id="rId8"/>
    <sheet name="Fixed Charges" sheetId="8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" hidden="1">#REF!</definedName>
    <definedName name="_1A_P">#REF!</definedName>
    <definedName name="_1SCHEDULE_2C">#REF!</definedName>
    <definedName name="_2NCP_2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GoalSeekTargetValue" hidden="1">0</definedName>
    <definedName name="_AtRisk_SimSetting_LiveUpdate" hidden="1">TRUE</definedName>
    <definedName name="_AtRisk_SimSetting_LiveUpdatePeriod" hidden="1">-1</definedName>
    <definedName name="_AtRisk_SimSetting_MacroMode" hidden="1">0</definedName>
    <definedName name="_AtRisk_SimSetting_MacroRecalculationBehavior" hidden="1">0</definedName>
    <definedName name="_AtRisk_SimSetting_MultipleCPUManualCount" hidden="1">4</definedName>
    <definedName name="_AtRisk_SimSetting_MultipleCPUMode" hidden="1">0</definedName>
    <definedName name="_AtRisk_SimSetting_RandomNumberGenerator" hidden="1">0</definedName>
    <definedName name="_AtRisk_SimSetting_ReportOptionCustomItemsCount" hidden="1">0</definedName>
    <definedName name="_AtRisk_SimSetting_ReportOptionDataMode" hidden="1">1</definedName>
    <definedName name="_AtRisk_SimSetting_ReportOptionReportMultiSimType" hidden="1">1</definedName>
    <definedName name="_AtRisk_SimSetting_ReportOptionReportPlacement" hidden="1">1</definedName>
    <definedName name="_AtRisk_SimSetting_ReportOptionReportSelection" hidden="1">1</definedName>
    <definedName name="_AtRisk_SimSetting_ReportOptionReportsFileType" hidden="1">1</definedName>
    <definedName name="_AtRisk_SimSetting_ReportOptionReportStyle" hidden="1">1</definedName>
    <definedName name="_AtRisk_SimSetting_ReportOptionSelectiveQR" hidden="1">FALSE</definedName>
    <definedName name="_AtRisk_SimSetting_ReportsList" hidden="1">1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CEJ1">#REF!</definedName>
    <definedName name="_CEJ2">#REF!</definedName>
    <definedName name="_Fill" hidden="1">#REF!</definedName>
    <definedName name="_Key1" hidden="1">#REF!</definedName>
    <definedName name="_Key2" hidden="1">#REF!</definedName>
    <definedName name="_LRR1">#REF!</definedName>
    <definedName name="_LRR2">#REF!</definedName>
    <definedName name="_Order1" hidden="1">255</definedName>
    <definedName name="_Order2" hidden="1">255</definedName>
    <definedName name="_Sort" hidden="1">#REF!</definedName>
    <definedName name="A">#REF!</definedName>
    <definedName name="ANNLFUEL">#REF!</definedName>
    <definedName name="ANNREV">#REF!</definedName>
    <definedName name="BERTHA">#REF!</definedName>
    <definedName name="CFE">#REF!</definedName>
    <definedName name="COMP">#REF!</definedName>
    <definedName name="COMP1">#REF!</definedName>
    <definedName name="COMP2">#REF!</definedName>
    <definedName name="COMP3">#REF!</definedName>
    <definedName name="COMP4">#REF!</definedName>
    <definedName name="COMP5">#REF!</definedName>
    <definedName name="COMP6">#REF!</definedName>
    <definedName name="Company_name">'[1]Input Data'!$D$2</definedName>
    <definedName name="COSINCR">#REF!</definedName>
    <definedName name="COSPG2">'[2]Rate 8'!#REF!</definedName>
    <definedName name="COSPG4">'[2]Rate 8'!#REF!</definedName>
    <definedName name="DEC">#REF!</definedName>
    <definedName name="DECANNL">#REF!</definedName>
    <definedName name="FCTCcalcN">"optbox_FCcalcN"</definedName>
    <definedName name="FCTCcalcY">"optbox_FccalcY"</definedName>
    <definedName name="FUEL">#REF!</definedName>
    <definedName name="FUEL2">#REF!</definedName>
    <definedName name="FUELFITO">#REF!</definedName>
    <definedName name="INCREASE">#REF!</definedName>
    <definedName name="INTT1">#REF!</definedName>
    <definedName name="INTT2">#REF!</definedName>
    <definedName name="INTT3">#REF!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movelines">"movelines"</definedName>
    <definedName name="NCP">#REF!</definedName>
    <definedName name="NnFrm_Rev">Summary!$F$32</definedName>
    <definedName name="O2C">#REF!</definedName>
    <definedName name="PAGE4">#REF!</definedName>
    <definedName name="PAGE5">#REF!</definedName>
    <definedName name="Pal_Workbook_GUID" hidden="1">"3UQYBASVCCWC23RV91MD46VD"</definedName>
    <definedName name="PriFIB">'[3]Fuel In Base'!$C$10</definedName>
    <definedName name="_xlnm.Print_Area" localSheetId="1">'Exhibit JP-R1'!$A$1:$E$16</definedName>
    <definedName name="_xlnm.Print_Area" localSheetId="8">'Fixed Charges'!$A$1:$I$45</definedName>
    <definedName name="_xlnm.Print_Area" localSheetId="2">'Rate 15'!$A$1:$N$63</definedName>
    <definedName name="_xlnm.Print_Area" localSheetId="5">'RG9 Fixed Charge'!$A$1:$F$33</definedName>
    <definedName name="_xlnm.Print_Area" localSheetId="7">'RG9 Input'!$A$8:$K$124</definedName>
    <definedName name="_xlnm.Print_Area" localSheetId="6">'RG9 Rev Req Stream'!$A$9:$Q$153</definedName>
    <definedName name="_xlnm.Print_Area" localSheetId="0">Summary!$A$1:$J$33</definedName>
    <definedName name="_xlnm.Print_Area" localSheetId="3">'TOU Data'!$B$1:$H$19</definedName>
    <definedName name="_xlnm.Print_Titles" localSheetId="7">'RG9 Input'!$1:$7</definedName>
    <definedName name="_xlnm.Print_Titles" localSheetId="6">'RG9 Rev Req Stream'!$1:$8</definedName>
    <definedName name="PROOF">#REF!</definedName>
    <definedName name="PROOF1">#REF!</definedName>
    <definedName name="PROOF2">#REF!</definedName>
    <definedName name="PROOF3">#REF!</definedName>
    <definedName name="PROOF4">#REF!</definedName>
    <definedName name="PROOF5">#REF!</definedName>
    <definedName name="RATE1">#REF!</definedName>
    <definedName name="RATE10">#REF!</definedName>
    <definedName name="RATE19TYP">'[4]Rate 19'!#REF!</definedName>
    <definedName name="RATE2">#REF!</definedName>
    <definedName name="RATE26">#REF!</definedName>
    <definedName name="RATE3">#REF!</definedName>
    <definedName name="RATE3TYP">#REF!</definedName>
    <definedName name="RATE4TYP">'[4]Rate 4'!#REF!</definedName>
    <definedName name="RATE5TYP">'[4]Rate 5'!#REF!</definedName>
    <definedName name="RATE7">#REF!</definedName>
    <definedName name="RATE7TYP">'[4]Rate 7'!#REF!</definedName>
    <definedName name="RATE9">#REF!</definedName>
    <definedName name="RATEWH">#REF!</definedName>
    <definedName name="RDRESID">#REF!</definedName>
    <definedName name="RESIDENT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7</definedName>
    <definedName name="RiskIsInput" hidden="1">FALSE</definedName>
    <definedName name="RiskIsOptimization" hidden="1">FALSE</definedName>
    <definedName name="RiskIsOutput" hidden="1">FALSE</definedName>
    <definedName name="RiskIsStatistics" hidden="1">FALSE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2000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SCHEDL1B1">#REF!</definedName>
    <definedName name="SCHEDL1B2">#REF!</definedName>
    <definedName name="SCHEDULE01">#REF!</definedName>
    <definedName name="SCHEDULEA2">#REF!</definedName>
    <definedName name="SCHEDULEO2">#REF!</definedName>
    <definedName name="SCHEDULEO2A">#REF!</definedName>
    <definedName name="SecFIB">'[3]Fuel In Base'!$C$9</definedName>
    <definedName name="study_title">'[1]Input Data'!$D$3</definedName>
    <definedName name="Switch">'[5]COST OF SERVICE'!$AD$65</definedName>
    <definedName name="TopRankDefaultDistForRange" hidden="1">0</definedName>
    <definedName name="TopRankDefaultMaxChange" hidden="1">0.1</definedName>
    <definedName name="TopRankDefaultMinChange" hidden="1">-0.1</definedName>
    <definedName name="TopRankDefaultMultiGroupSize" hidden="1">2</definedName>
    <definedName name="TopRankDefaultMultiStepsPerInput" hidden="1">2</definedName>
    <definedName name="TopRankDefaultRangeType" hidden="1">0</definedName>
    <definedName name="TopRankDefaultStepsPerInput" hidden="1">5</definedName>
    <definedName name="TopRankDetailByInputReport" hidden="1">FALSE</definedName>
    <definedName name="TopRankMaxInputsPerGraph" hidden="1">10</definedName>
    <definedName name="TopRankMultiWayReport" hidden="1">FALSE</definedName>
    <definedName name="TopRankNumberOfRuns" hidden="1">1</definedName>
    <definedName name="TopRankOnlyInputsChangeThreshold">0.01</definedName>
    <definedName name="TopRankOnlyInputsOverThreshold" hidden="1">TRUE</definedName>
    <definedName name="TopRankOnlyTopRanking" hidden="1">TRUE</definedName>
    <definedName name="TopRankOutputDetailReport" hidden="1">FALSE</definedName>
    <definedName name="TopRankOutputsAsPercentChange" hidden="1">FALSE</definedName>
    <definedName name="TopRankOverwriteExisting" hidden="1">FALSE</definedName>
    <definedName name="TopRankPauseOnError" hidden="1">FALSE</definedName>
    <definedName name="TopRankPerformPrecedentScanAddOutput" hidden="1">FALSE</definedName>
    <definedName name="TopRankPerformPrecedentScanAtStart" hidden="1">TRUE</definedName>
    <definedName name="TopRankPrecedentScanType" hidden="1">1</definedName>
    <definedName name="TopRankReportAllOutputCells" hidden="1">TRUE</definedName>
    <definedName name="TopRankReportsInExistingWorkbook" hidden="1">TRUE</definedName>
    <definedName name="TopRankReportsInExistingWorkbookName" hidden="1">"Active Workbook"</definedName>
    <definedName name="TopRankReportsInNewWorkbook" hidden="1">FALSE</definedName>
    <definedName name="TopRankSensitivityGraphs" hidden="1">FALSE</definedName>
    <definedName name="TopRankSingleWorkbookAllResults" hidden="1">FALSE</definedName>
    <definedName name="TopRankSpiderGraphs" hidden="1">TRUE</definedName>
    <definedName name="TopRankTornadoGraphs" hidden="1">TRUE</definedName>
    <definedName name="TopRankUpdateDisplay" hidden="1">FALSE</definedName>
    <definedName name="TraFIB">'[3]Fuel In Base'!$C$11</definedName>
    <definedName name="wrn.allocpb." localSheetId="8" hidden="1">{#N/A,#N/A,FALSE,"Alloc"}</definedName>
    <definedName name="wrn.allocpb." localSheetId="4" hidden="1">{#N/A,#N/A,FALSE,"Alloc"}</definedName>
    <definedName name="wrn.allocpb." localSheetId="5" hidden="1">{#N/A,#N/A,FALSE,"Alloc"}</definedName>
    <definedName name="wrn.allocpb." localSheetId="7" hidden="1">{#N/A,#N/A,FALSE,"Alloc"}</definedName>
    <definedName name="wrn.allocpb." localSheetId="6" hidden="1">{#N/A,#N/A,FALSE,"Alloc"}</definedName>
    <definedName name="wrn.allocpb." localSheetId="0" hidden="1">{#N/A,#N/A,FALSE,"Alloc"}</definedName>
    <definedName name="wrn.allocpb." localSheetId="3" hidden="1">{#N/A,#N/A,FALSE,"Alloc"}</definedName>
    <definedName name="wrn.allocpb." hidden="1">{#N/A,#N/A,FALSE,"Alloc"}</definedName>
    <definedName name="wrn.Print._.All." localSheetId="8" hidden="1">{#N/A,#N/A,FALSE,"Summary";#N/A,#N/A,FALSE,"City Gate";#N/A,#N/A,FALSE,"Ind Trans";#N/A,#N/A,FALSE,"Electric Gen"}</definedName>
    <definedName name="wrn.Print._.All." localSheetId="4" hidden="1">{#N/A,#N/A,FALSE,"Summary";#N/A,#N/A,FALSE,"City Gate";#N/A,#N/A,FALSE,"Ind Trans";#N/A,#N/A,FALSE,"Electric Gen"}</definedName>
    <definedName name="wrn.Print._.All." localSheetId="5" hidden="1">{#N/A,#N/A,FALSE,"Summary";#N/A,#N/A,FALSE,"City Gate";#N/A,#N/A,FALSE,"Ind Trans";#N/A,#N/A,FALSE,"Electric Gen"}</definedName>
    <definedName name="wrn.Print._.All." localSheetId="7" hidden="1">{#N/A,#N/A,FALSE,"Summary";#N/A,#N/A,FALSE,"City Gate";#N/A,#N/A,FALSE,"Ind Trans";#N/A,#N/A,FALSE,"Electric Gen"}</definedName>
    <definedName name="wrn.Print._.All." localSheetId="6" hidden="1">{#N/A,#N/A,FALSE,"Summary";#N/A,#N/A,FALSE,"City Gate";#N/A,#N/A,FALSE,"Ind Trans";#N/A,#N/A,FALSE,"Electric Gen"}</definedName>
    <definedName name="wrn.Print._.All." localSheetId="0" hidden="1">{#N/A,#N/A,FALSE,"Summary";#N/A,#N/A,FALSE,"City Gate";#N/A,#N/A,FALSE,"Ind Trans";#N/A,#N/A,FALSE,"Electric Gen"}</definedName>
    <definedName name="wrn.Print._.All." localSheetId="3" hidden="1">{#N/A,#N/A,FALSE,"Summary";#N/A,#N/A,FALSE,"City Gate";#N/A,#N/A,FALSE,"Ind Trans";#N/A,#N/A,FALSE,"Electric Gen"}</definedName>
    <definedName name="wrn.Print._.All." hidden="1">{#N/A,#N/A,FALSE,"Summary";#N/A,#N/A,FALSE,"City Gate";#N/A,#N/A,FALSE,"Ind Trans";#N/A,#N/A,FALSE,"Electric Gen"}</definedName>
    <definedName name="wrn.Schedule._.J." localSheetId="8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wrn.Schedule._.J." localSheetId="4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wrn.Schedule._.J." localSheetId="5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wrn.Schedule._.J." localSheetId="7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wrn.Schedule._.J." localSheetId="6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wrn.Schedule._.J." localSheetId="0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wrn.Schedule._.J." localSheetId="3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wrn.Schedule._.J.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EAR">'[1]Input Data'!$D$5</definedName>
    <definedName name="yikes" localSheetId="8" hidden="1">{#N/A,#N/A,FALSE,"Summary";#N/A,#N/A,FALSE,"City Gate";#N/A,#N/A,FALSE,"Ind Trans";#N/A,#N/A,FALSE,"Electric Gen"}</definedName>
    <definedName name="yikes" localSheetId="4" hidden="1">{#N/A,#N/A,FALSE,"Summary";#N/A,#N/A,FALSE,"City Gate";#N/A,#N/A,FALSE,"Ind Trans";#N/A,#N/A,FALSE,"Electric Gen"}</definedName>
    <definedName name="yikes" localSheetId="5" hidden="1">{#N/A,#N/A,FALSE,"Summary";#N/A,#N/A,FALSE,"City Gate";#N/A,#N/A,FALSE,"Ind Trans";#N/A,#N/A,FALSE,"Electric Gen"}</definedName>
    <definedName name="yikes" localSheetId="7" hidden="1">{#N/A,#N/A,FALSE,"Summary";#N/A,#N/A,FALSE,"City Gate";#N/A,#N/A,FALSE,"Ind Trans";#N/A,#N/A,FALSE,"Electric Gen"}</definedName>
    <definedName name="yikes" localSheetId="6" hidden="1">{#N/A,#N/A,FALSE,"Summary";#N/A,#N/A,FALSE,"City Gate";#N/A,#N/A,FALSE,"Ind Trans";#N/A,#N/A,FALSE,"Electric Gen"}</definedName>
    <definedName name="yikes" localSheetId="0" hidden="1">{#N/A,#N/A,FALSE,"Summary";#N/A,#N/A,FALSE,"City Gate";#N/A,#N/A,FALSE,"Ind Trans";#N/A,#N/A,FALSE,"Electric Gen"}</definedName>
    <definedName name="yikes" localSheetId="3" hidden="1">{#N/A,#N/A,FALSE,"Summary";#N/A,#N/A,FALSE,"City Gate";#N/A,#N/A,FALSE,"Ind Trans";#N/A,#N/A,FALSE,"Electric Gen"}</definedName>
    <definedName name="yikes" hidden="1">{#N/A,#N/A,FALSE,"Summary";#N/A,#N/A,FALSE,"City Gate";#N/A,#N/A,FALSE,"Ind Trans";#N/A,#N/A,FALSE,"Electric Gen"}</definedName>
    <definedName name="yikes1" localSheetId="8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1" localSheetId="4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1" localSheetId="5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1" localSheetId="7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1" localSheetId="6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1" localSheetId="0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1" localSheetId="3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1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0" i="9" l="1"/>
  <c r="A11" i="9" s="1"/>
  <c r="A12" i="9" s="1"/>
  <c r="A13" i="9" s="1"/>
  <c r="A9" i="9"/>
  <c r="C13" i="9"/>
  <c r="C12" i="9"/>
  <c r="C11" i="9"/>
  <c r="C10" i="9"/>
  <c r="D7" i="9"/>
  <c r="E7" i="9" s="1"/>
  <c r="D12" i="9"/>
  <c r="E12" i="9" s="1"/>
  <c r="E11" i="9"/>
  <c r="D11" i="9"/>
  <c r="E13" i="9" l="1"/>
  <c r="D13" i="9"/>
  <c r="C14" i="3"/>
  <c r="E14" i="3"/>
  <c r="B98" i="6"/>
  <c r="C98" i="6"/>
  <c r="G64" i="1" l="1"/>
  <c r="G63" i="1"/>
  <c r="G62" i="1"/>
  <c r="G61" i="1"/>
  <c r="G60" i="1"/>
  <c r="G59" i="1"/>
  <c r="C13" i="8" l="1"/>
  <c r="C20" i="8" l="1"/>
  <c r="C14" i="8"/>
  <c r="F31" i="4"/>
  <c r="C37" i="8"/>
  <c r="C33" i="8"/>
  <c r="C34" i="8" s="1"/>
  <c r="C29" i="8"/>
  <c r="C30" i="8" s="1"/>
  <c r="C27" i="8"/>
  <c r="C24" i="8"/>
  <c r="C17" i="8"/>
  <c r="C26" i="8"/>
  <c r="A13" i="8"/>
  <c r="A14" i="8" s="1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L82" i="6"/>
  <c r="L81" i="6"/>
  <c r="L80" i="6"/>
  <c r="L79" i="6"/>
  <c r="L78" i="6"/>
  <c r="L77" i="6"/>
  <c r="L76" i="6"/>
  <c r="L75" i="6"/>
  <c r="L74" i="6"/>
  <c r="L73" i="6"/>
  <c r="L72" i="6"/>
  <c r="L71" i="6"/>
  <c r="L70" i="6"/>
  <c r="L69" i="6"/>
  <c r="F68" i="6"/>
  <c r="B68" i="6"/>
  <c r="C68" i="6" s="1"/>
  <c r="F67" i="6"/>
  <c r="B67" i="6"/>
  <c r="L66" i="6"/>
  <c r="F66" i="6"/>
  <c r="D66" i="6"/>
  <c r="B66" i="6"/>
  <c r="C66" i="6" s="1"/>
  <c r="F65" i="6"/>
  <c r="B65" i="6"/>
  <c r="F64" i="6"/>
  <c r="B64" i="6"/>
  <c r="C64" i="6" s="1"/>
  <c r="F63" i="6"/>
  <c r="B63" i="6"/>
  <c r="F62" i="6"/>
  <c r="B62" i="6"/>
  <c r="C62" i="6" s="1"/>
  <c r="F61" i="6"/>
  <c r="B61" i="6"/>
  <c r="F60" i="6"/>
  <c r="B60" i="6"/>
  <c r="C60" i="6" s="1"/>
  <c r="F59" i="6"/>
  <c r="B59" i="6"/>
  <c r="F58" i="6"/>
  <c r="B58" i="6"/>
  <c r="C58" i="6" s="1"/>
  <c r="F57" i="6"/>
  <c r="B57" i="6"/>
  <c r="B56" i="6"/>
  <c r="M56" i="6" s="1"/>
  <c r="F55" i="6"/>
  <c r="F54" i="6"/>
  <c r="F53" i="6"/>
  <c r="F52" i="6"/>
  <c r="F51" i="6"/>
  <c r="F50" i="6"/>
  <c r="F49" i="6"/>
  <c r="F48" i="6"/>
  <c r="F47" i="6"/>
  <c r="F46" i="6"/>
  <c r="F45" i="6"/>
  <c r="F44" i="6"/>
  <c r="F43" i="6"/>
  <c r="F42" i="6"/>
  <c r="F41" i="6"/>
  <c r="F40" i="6"/>
  <c r="F39" i="6"/>
  <c r="F38" i="6"/>
  <c r="F37" i="6"/>
  <c r="F36" i="6"/>
  <c r="F35" i="6"/>
  <c r="F34" i="6"/>
  <c r="F33" i="6"/>
  <c r="F32" i="6"/>
  <c r="F31" i="6"/>
  <c r="F30" i="6"/>
  <c r="F29" i="6"/>
  <c r="F28" i="6"/>
  <c r="F27" i="6"/>
  <c r="F26" i="6"/>
  <c r="F25" i="6"/>
  <c r="F24" i="6"/>
  <c r="F23" i="6"/>
  <c r="F22" i="6"/>
  <c r="F21" i="6"/>
  <c r="F20" i="6"/>
  <c r="F19" i="6"/>
  <c r="F18" i="6"/>
  <c r="F17" i="6"/>
  <c r="G16" i="6"/>
  <c r="F16" i="6"/>
  <c r="K57" i="7"/>
  <c r="J57" i="7"/>
  <c r="G57" i="7"/>
  <c r="F57" i="7"/>
  <c r="B57" i="7"/>
  <c r="A57" i="7"/>
  <c r="I57" i="7" s="1"/>
  <c r="K56" i="7"/>
  <c r="J56" i="7"/>
  <c r="I56" i="7"/>
  <c r="H56" i="7"/>
  <c r="G56" i="7"/>
  <c r="F56" i="7"/>
  <c r="E56" i="7"/>
  <c r="C56" i="7"/>
  <c r="B56" i="7"/>
  <c r="K53" i="7"/>
  <c r="J53" i="7"/>
  <c r="I53" i="7"/>
  <c r="H53" i="7"/>
  <c r="G53" i="7"/>
  <c r="K43" i="7"/>
  <c r="K42" i="7"/>
  <c r="K39" i="7"/>
  <c r="K38" i="7"/>
  <c r="K37" i="7"/>
  <c r="K36" i="7"/>
  <c r="K35" i="7"/>
  <c r="K29" i="7"/>
  <c r="K28" i="7"/>
  <c r="K27" i="7"/>
  <c r="K26" i="7"/>
  <c r="G26" i="7"/>
  <c r="G25" i="7"/>
  <c r="K34" i="7" s="1"/>
  <c r="G24" i="7"/>
  <c r="G21" i="7"/>
  <c r="E20" i="7"/>
  <c r="K23" i="7" s="1"/>
  <c r="E19" i="7"/>
  <c r="K22" i="7" s="1"/>
  <c r="E18" i="7"/>
  <c r="K21" i="7" s="1"/>
  <c r="E17" i="7"/>
  <c r="K20" i="7" s="1"/>
  <c r="A14" i="7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B96" i="6"/>
  <c r="Q16" i="6"/>
  <c r="C20" i="3" s="1"/>
  <c r="C22" i="3" s="1"/>
  <c r="B16" i="6"/>
  <c r="M16" i="6" s="1"/>
  <c r="A16" i="6"/>
  <c r="A17" i="6" s="1"/>
  <c r="A16" i="5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15" i="5"/>
  <c r="D28" i="1"/>
  <c r="G21" i="4"/>
  <c r="H21" i="4" s="1"/>
  <c r="G25" i="4"/>
  <c r="H25" i="4" s="1"/>
  <c r="I26" i="4"/>
  <c r="D32" i="4"/>
  <c r="D33" i="4" s="1"/>
  <c r="C32" i="4"/>
  <c r="C33" i="4" s="1"/>
  <c r="G31" i="4"/>
  <c r="G32" i="4" s="1"/>
  <c r="H32" i="4" s="1"/>
  <c r="F32" i="4"/>
  <c r="J32" i="4" s="1"/>
  <c r="E31" i="4"/>
  <c r="E32" i="4" s="1"/>
  <c r="E30" i="4"/>
  <c r="E33" i="4" s="1"/>
  <c r="D30" i="4"/>
  <c r="C30" i="4"/>
  <c r="J29" i="4"/>
  <c r="I28" i="4"/>
  <c r="E28" i="4"/>
  <c r="G27" i="4"/>
  <c r="H27" i="4" s="1"/>
  <c r="E27" i="4"/>
  <c r="I27" i="4" s="1"/>
  <c r="E26" i="4"/>
  <c r="E25" i="4"/>
  <c r="I25" i="4" s="1"/>
  <c r="I24" i="4"/>
  <c r="E24" i="4"/>
  <c r="G23" i="4"/>
  <c r="H23" i="4" s="1"/>
  <c r="E23" i="4"/>
  <c r="I23" i="4" s="1"/>
  <c r="I22" i="4"/>
  <c r="E22" i="4"/>
  <c r="E21" i="4"/>
  <c r="I21" i="4" s="1"/>
  <c r="I20" i="4"/>
  <c r="E20" i="4"/>
  <c r="G19" i="4"/>
  <c r="H19" i="4" s="1"/>
  <c r="E19" i="4"/>
  <c r="I19" i="4" s="1"/>
  <c r="E18" i="4"/>
  <c r="G17" i="4"/>
  <c r="H17" i="4" s="1"/>
  <c r="E17" i="4"/>
  <c r="I17" i="4" s="1"/>
  <c r="I16" i="4"/>
  <c r="E16" i="4"/>
  <c r="G15" i="4"/>
  <c r="H15" i="4" s="1"/>
  <c r="E15" i="4"/>
  <c r="I15" i="4" s="1"/>
  <c r="I14" i="4"/>
  <c r="E14" i="4"/>
  <c r="G13" i="4"/>
  <c r="H13" i="4" s="1"/>
  <c r="E13" i="4"/>
  <c r="I13" i="4" s="1"/>
  <c r="I12" i="4"/>
  <c r="E12" i="4"/>
  <c r="D21" i="1"/>
  <c r="M13" i="1"/>
  <c r="L13" i="1"/>
  <c r="K13" i="1"/>
  <c r="J13" i="1"/>
  <c r="M11" i="1"/>
  <c r="L11" i="1"/>
  <c r="K11" i="1"/>
  <c r="J11" i="1"/>
  <c r="C21" i="3"/>
  <c r="A15" i="3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14" i="3"/>
  <c r="C18" i="2"/>
  <c r="C19" i="2" s="1"/>
  <c r="F16" i="2"/>
  <c r="E16" i="2"/>
  <c r="C16" i="2"/>
  <c r="F14" i="2"/>
  <c r="F18" i="2" s="1"/>
  <c r="F19" i="2" s="1"/>
  <c r="E14" i="2"/>
  <c r="E18" i="2" s="1"/>
  <c r="E19" i="2" s="1"/>
  <c r="D14" i="2"/>
  <c r="D18" i="2" s="1"/>
  <c r="D19" i="2" s="1"/>
  <c r="E38" i="1"/>
  <c r="F49" i="1" s="1"/>
  <c r="D35" i="1"/>
  <c r="E26" i="1"/>
  <c r="N19" i="1"/>
  <c r="N17" i="1"/>
  <c r="H15" i="1"/>
  <c r="H17" i="1" s="1"/>
  <c r="H19" i="1" s="1"/>
  <c r="A15" i="1"/>
  <c r="A17" i="1" s="1"/>
  <c r="A19" i="1" s="1"/>
  <c r="A21" i="1" s="1"/>
  <c r="A23" i="1" s="1"/>
  <c r="A26" i="1" s="1"/>
  <c r="A28" i="1" s="1"/>
  <c r="A33" i="1" s="1"/>
  <c r="A34" i="1" s="1"/>
  <c r="A35" i="1" s="1"/>
  <c r="A36" i="1" s="1"/>
  <c r="A37" i="1" s="1"/>
  <c r="A38" i="1" s="1"/>
  <c r="A39" i="1" s="1"/>
  <c r="A40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8" i="1" s="1"/>
  <c r="A59" i="1" s="1"/>
  <c r="A60" i="1" s="1"/>
  <c r="A61" i="1" s="1"/>
  <c r="A62" i="1" s="1"/>
  <c r="A63" i="1" s="1"/>
  <c r="K15" i="1"/>
  <c r="J15" i="1"/>
  <c r="M12" i="1"/>
  <c r="M15" i="1" s="1"/>
  <c r="L12" i="1"/>
  <c r="K12" i="1"/>
  <c r="J12" i="1"/>
  <c r="N12" i="1" s="1"/>
  <c r="L60" i="6" l="1"/>
  <c r="D62" i="6"/>
  <c r="L62" i="6"/>
  <c r="L68" i="6"/>
  <c r="L56" i="6"/>
  <c r="D58" i="6"/>
  <c r="L58" i="6"/>
  <c r="L64" i="6"/>
  <c r="C56" i="6"/>
  <c r="D60" i="6"/>
  <c r="D64" i="6"/>
  <c r="D68" i="6"/>
  <c r="E56" i="6"/>
  <c r="C41" i="8"/>
  <c r="C28" i="8"/>
  <c r="C31" i="8" s="1"/>
  <c r="C32" i="8" s="1"/>
  <c r="C35" i="8" s="1"/>
  <c r="C36" i="8" s="1"/>
  <c r="C38" i="8" s="1"/>
  <c r="C39" i="8" s="1"/>
  <c r="C40" i="8" s="1"/>
  <c r="B44" i="8"/>
  <c r="A36" i="8"/>
  <c r="A37" i="8" s="1"/>
  <c r="A38" i="8" s="1"/>
  <c r="A39" i="8" s="1"/>
  <c r="A40" i="8" s="1"/>
  <c r="C16" i="6"/>
  <c r="D16" i="6"/>
  <c r="H16" i="6"/>
  <c r="L16" i="6"/>
  <c r="G17" i="6"/>
  <c r="H17" i="6" s="1"/>
  <c r="E16" i="6"/>
  <c r="M61" i="6"/>
  <c r="E61" i="6"/>
  <c r="L61" i="6"/>
  <c r="D61" i="6"/>
  <c r="C61" i="6"/>
  <c r="F87" i="6"/>
  <c r="F90" i="6" s="1"/>
  <c r="M63" i="6"/>
  <c r="E63" i="6"/>
  <c r="L63" i="6"/>
  <c r="D63" i="6"/>
  <c r="C63" i="6"/>
  <c r="M57" i="6"/>
  <c r="E57" i="6"/>
  <c r="L57" i="6"/>
  <c r="D57" i="6"/>
  <c r="C57" i="6"/>
  <c r="M65" i="6"/>
  <c r="E65" i="6"/>
  <c r="L65" i="6"/>
  <c r="D65" i="6"/>
  <c r="C65" i="6"/>
  <c r="M59" i="6"/>
  <c r="E59" i="6"/>
  <c r="L59" i="6"/>
  <c r="D59" i="6"/>
  <c r="C59" i="6"/>
  <c r="M67" i="6"/>
  <c r="E67" i="6"/>
  <c r="L67" i="6"/>
  <c r="D67" i="6"/>
  <c r="C67" i="6"/>
  <c r="D56" i="6"/>
  <c r="E58" i="6"/>
  <c r="M58" i="6"/>
  <c r="E60" i="6"/>
  <c r="M60" i="6"/>
  <c r="E62" i="6"/>
  <c r="M62" i="6"/>
  <c r="E64" i="6"/>
  <c r="M64" i="6"/>
  <c r="E66" i="6"/>
  <c r="M66" i="6"/>
  <c r="E68" i="6"/>
  <c r="M68" i="6"/>
  <c r="K31" i="7"/>
  <c r="D56" i="7"/>
  <c r="D57" i="7"/>
  <c r="H57" i="7"/>
  <c r="C57" i="7" s="1"/>
  <c r="A58" i="7"/>
  <c r="K30" i="7"/>
  <c r="E57" i="7"/>
  <c r="A18" i="6"/>
  <c r="J24" i="4"/>
  <c r="J28" i="4"/>
  <c r="G12" i="4"/>
  <c r="G14" i="4"/>
  <c r="H14" i="4" s="1"/>
  <c r="G20" i="4"/>
  <c r="H20" i="4" s="1"/>
  <c r="G22" i="4"/>
  <c r="H22" i="4" s="1"/>
  <c r="G24" i="4"/>
  <c r="H24" i="4" s="1"/>
  <c r="H31" i="4"/>
  <c r="J17" i="4"/>
  <c r="J19" i="4"/>
  <c r="J21" i="4"/>
  <c r="J23" i="4"/>
  <c r="J25" i="4"/>
  <c r="J27" i="4"/>
  <c r="I31" i="4"/>
  <c r="I32" i="4" s="1"/>
  <c r="J12" i="4"/>
  <c r="J14" i="4"/>
  <c r="J16" i="4"/>
  <c r="J20" i="4"/>
  <c r="J22" i="4"/>
  <c r="J26" i="4"/>
  <c r="G16" i="4"/>
  <c r="H16" i="4" s="1"/>
  <c r="G26" i="4"/>
  <c r="H26" i="4" s="1"/>
  <c r="G28" i="4"/>
  <c r="H28" i="4" s="1"/>
  <c r="J13" i="4"/>
  <c r="J15" i="4"/>
  <c r="J31" i="4"/>
  <c r="L15" i="1"/>
  <c r="C30" i="3"/>
  <c r="C25" i="3"/>
  <c r="G19" i="2"/>
  <c r="D16" i="2"/>
  <c r="G16" i="2" s="1"/>
  <c r="G18" i="2"/>
  <c r="N15" i="1"/>
  <c r="D19" i="1" s="1"/>
  <c r="D63" i="1"/>
  <c r="G49" i="1"/>
  <c r="F38" i="1"/>
  <c r="N13" i="1"/>
  <c r="B17" i="6" l="1"/>
  <c r="L17" i="6" s="1"/>
  <c r="C42" i="8"/>
  <c r="E39" i="1"/>
  <c r="A41" i="8"/>
  <c r="A42" i="8" s="1"/>
  <c r="A43" i="8" s="1"/>
  <c r="A44" i="8" s="1"/>
  <c r="M17" i="6"/>
  <c r="E17" i="6"/>
  <c r="C17" i="6"/>
  <c r="I16" i="6"/>
  <c r="J58" i="7"/>
  <c r="A59" i="7"/>
  <c r="I58" i="7"/>
  <c r="H58" i="7"/>
  <c r="C58" i="7"/>
  <c r="K58" i="7"/>
  <c r="G58" i="7"/>
  <c r="A19" i="6"/>
  <c r="H12" i="4"/>
  <c r="D17" i="6" l="1"/>
  <c r="I17" i="6" s="1"/>
  <c r="G18" i="6"/>
  <c r="H18" i="6" s="1"/>
  <c r="F39" i="1"/>
  <c r="F50" i="1"/>
  <c r="G50" i="1" s="1"/>
  <c r="B45" i="8"/>
  <c r="J17" i="6"/>
  <c r="N17" i="6"/>
  <c r="J16" i="6"/>
  <c r="N16" i="6" s="1"/>
  <c r="F58" i="7"/>
  <c r="K59" i="7"/>
  <c r="G59" i="7"/>
  <c r="C59" i="7"/>
  <c r="J59" i="7"/>
  <c r="F59" i="7"/>
  <c r="B59" i="7"/>
  <c r="I59" i="7"/>
  <c r="H59" i="7"/>
  <c r="D59" i="7"/>
  <c r="A60" i="7"/>
  <c r="D58" i="7"/>
  <c r="E58" i="7"/>
  <c r="B58" i="7"/>
  <c r="A20" i="6"/>
  <c r="B18" i="6" l="1"/>
  <c r="C18" i="6" s="1"/>
  <c r="L18" i="6"/>
  <c r="D18" i="6"/>
  <c r="E18" i="6"/>
  <c r="G19" i="6"/>
  <c r="P16" i="6"/>
  <c r="K16" i="6"/>
  <c r="P17" i="6"/>
  <c r="K17" i="6"/>
  <c r="A61" i="7"/>
  <c r="H60" i="7"/>
  <c r="F60" i="7"/>
  <c r="B60" i="7"/>
  <c r="K60" i="7"/>
  <c r="G60" i="7"/>
  <c r="C60" i="7"/>
  <c r="J60" i="7"/>
  <c r="I60" i="7"/>
  <c r="D60" i="7" s="1"/>
  <c r="E59" i="7"/>
  <c r="A21" i="6"/>
  <c r="O16" i="6"/>
  <c r="M18" i="6" l="1"/>
  <c r="H19" i="6"/>
  <c r="I18" i="6"/>
  <c r="E60" i="7"/>
  <c r="I61" i="7"/>
  <c r="K61" i="7"/>
  <c r="C61" i="7"/>
  <c r="A62" i="7"/>
  <c r="H61" i="7"/>
  <c r="D61" i="7"/>
  <c r="G61" i="7"/>
  <c r="B61" i="7"/>
  <c r="J61" i="7"/>
  <c r="E61" i="7" s="1"/>
  <c r="F61" i="7"/>
  <c r="B19" i="6"/>
  <c r="O17" i="6"/>
  <c r="A22" i="6"/>
  <c r="C19" i="6" l="1"/>
  <c r="D19" i="6"/>
  <c r="L19" i="6"/>
  <c r="M19" i="6"/>
  <c r="E19" i="6"/>
  <c r="G20" i="6"/>
  <c r="J18" i="6"/>
  <c r="N18" i="6" s="1"/>
  <c r="J62" i="7"/>
  <c r="E62" i="7" s="1"/>
  <c r="B62" i="7"/>
  <c r="A63" i="7"/>
  <c r="I62" i="7"/>
  <c r="D62" i="7" s="1"/>
  <c r="H62" i="7"/>
  <c r="G62" i="7"/>
  <c r="K62" i="7"/>
  <c r="F62" i="7" s="1"/>
  <c r="C62" i="7"/>
  <c r="A23" i="6"/>
  <c r="H20" i="6" l="1"/>
  <c r="I19" i="6"/>
  <c r="B20" i="6"/>
  <c r="P18" i="6"/>
  <c r="K18" i="6"/>
  <c r="K63" i="7"/>
  <c r="F63" i="7" s="1"/>
  <c r="G63" i="7"/>
  <c r="C63" i="7"/>
  <c r="E63" i="7"/>
  <c r="J63" i="7"/>
  <c r="B63" i="7"/>
  <c r="I63" i="7"/>
  <c r="A64" i="7"/>
  <c r="H63" i="7"/>
  <c r="D63" i="7"/>
  <c r="A24" i="6"/>
  <c r="O18" i="6"/>
  <c r="M20" i="6" l="1"/>
  <c r="E20" i="6"/>
  <c r="C20" i="6"/>
  <c r="L20" i="6"/>
  <c r="D20" i="6"/>
  <c r="J19" i="6"/>
  <c r="N19" i="6"/>
  <c r="G21" i="6"/>
  <c r="A65" i="7"/>
  <c r="H64" i="7"/>
  <c r="D64" i="7"/>
  <c r="F64" i="7"/>
  <c r="B64" i="7"/>
  <c r="K64" i="7"/>
  <c r="G64" i="7"/>
  <c r="C64" i="7"/>
  <c r="J64" i="7"/>
  <c r="I64" i="7"/>
  <c r="E64" i="7"/>
  <c r="A25" i="6"/>
  <c r="P19" i="6" l="1"/>
  <c r="K19" i="6"/>
  <c r="H21" i="6"/>
  <c r="B21" i="6"/>
  <c r="G22" i="6" s="1"/>
  <c r="I20" i="6"/>
  <c r="I65" i="7"/>
  <c r="E65" i="7"/>
  <c r="G65" i="7"/>
  <c r="A66" i="7"/>
  <c r="H65" i="7"/>
  <c r="D65" i="7"/>
  <c r="K65" i="7"/>
  <c r="C65" i="7"/>
  <c r="F65" i="7"/>
  <c r="B65" i="7"/>
  <c r="J65" i="7"/>
  <c r="A26" i="6"/>
  <c r="H22" i="6" l="1"/>
  <c r="J20" i="6"/>
  <c r="N20" i="6" s="1"/>
  <c r="M21" i="6"/>
  <c r="E21" i="6"/>
  <c r="L21" i="6"/>
  <c r="D21" i="6"/>
  <c r="C21" i="6"/>
  <c r="B22" i="6"/>
  <c r="J66" i="7"/>
  <c r="F66" i="7"/>
  <c r="B66" i="7"/>
  <c r="H66" i="7"/>
  <c r="I66" i="7"/>
  <c r="E66" i="7"/>
  <c r="A67" i="7"/>
  <c r="D66" i="7"/>
  <c r="K66" i="7"/>
  <c r="C66" i="7"/>
  <c r="G66" i="7"/>
  <c r="A27" i="6"/>
  <c r="O19" i="6"/>
  <c r="L22" i="6" l="1"/>
  <c r="D22" i="6"/>
  <c r="I22" i="6" s="1"/>
  <c r="C22" i="6"/>
  <c r="M22" i="6"/>
  <c r="E22" i="6"/>
  <c r="G23" i="6"/>
  <c r="P20" i="6"/>
  <c r="K20" i="6"/>
  <c r="O20" i="6"/>
  <c r="I21" i="6"/>
  <c r="K67" i="7"/>
  <c r="G67" i="7"/>
  <c r="C67" i="7"/>
  <c r="I67" i="7"/>
  <c r="J67" i="7"/>
  <c r="F67" i="7"/>
  <c r="B67" i="7"/>
  <c r="E67" i="7"/>
  <c r="A68" i="7"/>
  <c r="H67" i="7"/>
  <c r="D67" i="7"/>
  <c r="A28" i="6"/>
  <c r="J21" i="6" l="1"/>
  <c r="N21" i="6"/>
  <c r="H23" i="6"/>
  <c r="B23" i="6"/>
  <c r="J22" i="6"/>
  <c r="N22" i="6"/>
  <c r="A69" i="7"/>
  <c r="H68" i="7"/>
  <c r="D68" i="7"/>
  <c r="J68" i="7"/>
  <c r="K68" i="7"/>
  <c r="G68" i="7"/>
  <c r="C68" i="7"/>
  <c r="F68" i="7"/>
  <c r="B68" i="7"/>
  <c r="E68" i="7"/>
  <c r="I68" i="7"/>
  <c r="A29" i="6"/>
  <c r="P22" i="6" l="1"/>
  <c r="K22" i="6"/>
  <c r="O22" i="6"/>
  <c r="C23" i="6"/>
  <c r="D23" i="6"/>
  <c r="M23" i="6"/>
  <c r="E23" i="6"/>
  <c r="L23" i="6"/>
  <c r="P21" i="6"/>
  <c r="K21" i="6"/>
  <c r="O21" i="6"/>
  <c r="G24" i="6"/>
  <c r="I69" i="7"/>
  <c r="E69" i="7"/>
  <c r="G69" i="7"/>
  <c r="A70" i="7"/>
  <c r="H69" i="7"/>
  <c r="D69" i="7"/>
  <c r="K69" i="7"/>
  <c r="C69" i="7"/>
  <c r="J69" i="7"/>
  <c r="B69" i="7"/>
  <c r="F69" i="7"/>
  <c r="A30" i="6"/>
  <c r="H24" i="6" l="1"/>
  <c r="B24" i="6"/>
  <c r="G25" i="6" s="1"/>
  <c r="I23" i="6"/>
  <c r="J70" i="7"/>
  <c r="F70" i="7"/>
  <c r="B70" i="7"/>
  <c r="H70" i="7"/>
  <c r="I70" i="7"/>
  <c r="E70" i="7"/>
  <c r="A71" i="7"/>
  <c r="D70" i="7"/>
  <c r="K70" i="7"/>
  <c r="G70" i="7"/>
  <c r="C70" i="7"/>
  <c r="A31" i="6"/>
  <c r="H25" i="6" l="1"/>
  <c r="J23" i="6"/>
  <c r="N23" i="6"/>
  <c r="M24" i="6"/>
  <c r="C24" i="6"/>
  <c r="L24" i="6"/>
  <c r="E24" i="6"/>
  <c r="D24" i="6"/>
  <c r="B25" i="6"/>
  <c r="G26" i="6" s="1"/>
  <c r="K71" i="7"/>
  <c r="G71" i="7"/>
  <c r="C71" i="7"/>
  <c r="I71" i="7"/>
  <c r="J71" i="7"/>
  <c r="F71" i="7"/>
  <c r="B71" i="7"/>
  <c r="E71" i="7"/>
  <c r="D71" i="7"/>
  <c r="A72" i="7"/>
  <c r="H71" i="7"/>
  <c r="A32" i="6"/>
  <c r="H26" i="6" l="1"/>
  <c r="P23" i="6"/>
  <c r="K23" i="6"/>
  <c r="O23" i="6"/>
  <c r="M25" i="6"/>
  <c r="E25" i="6"/>
  <c r="L25" i="6"/>
  <c r="D25" i="6"/>
  <c r="C25" i="6"/>
  <c r="B26" i="6"/>
  <c r="G27" i="6" s="1"/>
  <c r="I24" i="6"/>
  <c r="A73" i="7"/>
  <c r="H72" i="7"/>
  <c r="D72" i="7"/>
  <c r="J72" i="7"/>
  <c r="K72" i="7"/>
  <c r="G72" i="7"/>
  <c r="C72" i="7"/>
  <c r="F72" i="7"/>
  <c r="B72" i="7"/>
  <c r="I72" i="7"/>
  <c r="E72" i="7"/>
  <c r="A33" i="6"/>
  <c r="H27" i="6" l="1"/>
  <c r="J24" i="6"/>
  <c r="N24" i="6"/>
  <c r="M26" i="6"/>
  <c r="E26" i="6"/>
  <c r="L26" i="6"/>
  <c r="D26" i="6"/>
  <c r="I26" i="6" s="1"/>
  <c r="C26" i="6"/>
  <c r="B27" i="6"/>
  <c r="I25" i="6"/>
  <c r="I73" i="7"/>
  <c r="E73" i="7"/>
  <c r="G73" i="7"/>
  <c r="A74" i="7"/>
  <c r="H73" i="7"/>
  <c r="D73" i="7"/>
  <c r="K73" i="7"/>
  <c r="C73" i="7"/>
  <c r="F73" i="7"/>
  <c r="B73" i="7"/>
  <c r="J73" i="7"/>
  <c r="A34" i="6"/>
  <c r="J25" i="6" l="1"/>
  <c r="N25" i="6"/>
  <c r="P24" i="6"/>
  <c r="K24" i="6"/>
  <c r="O24" i="6"/>
  <c r="L27" i="6"/>
  <c r="D27" i="6"/>
  <c r="C27" i="6"/>
  <c r="M27" i="6"/>
  <c r="E27" i="6"/>
  <c r="G28" i="6"/>
  <c r="B28" i="6" s="1"/>
  <c r="J26" i="6"/>
  <c r="N26" i="6" s="1"/>
  <c r="J74" i="7"/>
  <c r="F74" i="7"/>
  <c r="B74" i="7"/>
  <c r="D74" i="7"/>
  <c r="I74" i="7"/>
  <c r="E74" i="7"/>
  <c r="A75" i="7"/>
  <c r="H74" i="7"/>
  <c r="C74" i="7"/>
  <c r="K74" i="7"/>
  <c r="G74" i="7"/>
  <c r="A35" i="6"/>
  <c r="I27" i="6" l="1"/>
  <c r="J27" i="6" s="1"/>
  <c r="C28" i="6"/>
  <c r="M28" i="6"/>
  <c r="L28" i="6"/>
  <c r="E28" i="6"/>
  <c r="D28" i="6"/>
  <c r="P25" i="6"/>
  <c r="K25" i="6"/>
  <c r="O25" i="6"/>
  <c r="H28" i="6"/>
  <c r="G29" i="6"/>
  <c r="B29" i="6" s="1"/>
  <c r="P26" i="6"/>
  <c r="K26" i="6"/>
  <c r="O26" i="6"/>
  <c r="K75" i="7"/>
  <c r="A76" i="7"/>
  <c r="G75" i="7"/>
  <c r="C75" i="7"/>
  <c r="I75" i="7"/>
  <c r="J75" i="7"/>
  <c r="F75" i="7"/>
  <c r="B75" i="7"/>
  <c r="E75" i="7"/>
  <c r="H75" i="7"/>
  <c r="D75" i="7"/>
  <c r="A36" i="6"/>
  <c r="N27" i="6" l="1"/>
  <c r="P27" i="6" s="1"/>
  <c r="M29" i="6"/>
  <c r="E29" i="6"/>
  <c r="C29" i="6"/>
  <c r="L29" i="6"/>
  <c r="D29" i="6"/>
  <c r="K27" i="6"/>
  <c r="O27" i="6"/>
  <c r="H29" i="6"/>
  <c r="G30" i="6"/>
  <c r="I28" i="6"/>
  <c r="A77" i="7"/>
  <c r="H76" i="7"/>
  <c r="D76" i="7"/>
  <c r="K76" i="7"/>
  <c r="G76" i="7"/>
  <c r="F76" i="7"/>
  <c r="C76" i="7"/>
  <c r="E76" i="7"/>
  <c r="J76" i="7"/>
  <c r="I76" i="7"/>
  <c r="B76" i="7"/>
  <c r="A37" i="6"/>
  <c r="J28" i="6" l="1"/>
  <c r="N28" i="6" s="1"/>
  <c r="H30" i="6"/>
  <c r="B30" i="6"/>
  <c r="G31" i="6" s="1"/>
  <c r="I29" i="6"/>
  <c r="I77" i="7"/>
  <c r="E77" i="7"/>
  <c r="A78" i="7"/>
  <c r="H77" i="7"/>
  <c r="D77" i="7"/>
  <c r="K77" i="7"/>
  <c r="C77" i="7"/>
  <c r="G77" i="7"/>
  <c r="J77" i="7"/>
  <c r="B77" i="7"/>
  <c r="F77" i="7"/>
  <c r="A38" i="6"/>
  <c r="J29" i="6" l="1"/>
  <c r="N29" i="6"/>
  <c r="P28" i="6"/>
  <c r="K28" i="6"/>
  <c r="O28" i="6"/>
  <c r="H31" i="6"/>
  <c r="M30" i="6"/>
  <c r="E30" i="6"/>
  <c r="L30" i="6"/>
  <c r="D30" i="6"/>
  <c r="C30" i="6"/>
  <c r="J78" i="7"/>
  <c r="F78" i="7"/>
  <c r="B78" i="7"/>
  <c r="I78" i="7"/>
  <c r="E78" i="7"/>
  <c r="H78" i="7"/>
  <c r="G78" i="7"/>
  <c r="A79" i="7"/>
  <c r="D78" i="7"/>
  <c r="C78" i="7"/>
  <c r="K78" i="7"/>
  <c r="B31" i="6"/>
  <c r="G32" i="6" s="1"/>
  <c r="A39" i="6"/>
  <c r="I30" i="6" l="1"/>
  <c r="J30" i="6" s="1"/>
  <c r="N30" i="6" s="1"/>
  <c r="H32" i="6"/>
  <c r="M31" i="6"/>
  <c r="E31" i="6"/>
  <c r="L31" i="6"/>
  <c r="D31" i="6"/>
  <c r="C31" i="6"/>
  <c r="P29" i="6"/>
  <c r="K29" i="6"/>
  <c r="O29" i="6"/>
  <c r="K79" i="7"/>
  <c r="G79" i="7"/>
  <c r="C79" i="7"/>
  <c r="J79" i="7"/>
  <c r="F79" i="7"/>
  <c r="B79" i="7"/>
  <c r="E79" i="7"/>
  <c r="I79" i="7"/>
  <c r="A80" i="7"/>
  <c r="D79" i="7"/>
  <c r="H79" i="7"/>
  <c r="A40" i="6"/>
  <c r="B32" i="6"/>
  <c r="G33" i="6" s="1"/>
  <c r="H33" i="6" l="1"/>
  <c r="P30" i="6"/>
  <c r="K30" i="6"/>
  <c r="I31" i="6"/>
  <c r="L32" i="6"/>
  <c r="D32" i="6"/>
  <c r="I32" i="6" s="1"/>
  <c r="C32" i="6"/>
  <c r="M32" i="6"/>
  <c r="E32" i="6"/>
  <c r="A81" i="7"/>
  <c r="H80" i="7"/>
  <c r="D80" i="7"/>
  <c r="K80" i="7"/>
  <c r="G80" i="7"/>
  <c r="C80" i="7"/>
  <c r="J80" i="7"/>
  <c r="B80" i="7"/>
  <c r="I80" i="7"/>
  <c r="F80" i="7"/>
  <c r="E80" i="7"/>
  <c r="O30" i="6"/>
  <c r="A41" i="6"/>
  <c r="J32" i="6" l="1"/>
  <c r="N32" i="6"/>
  <c r="J31" i="6"/>
  <c r="N31" i="6" s="1"/>
  <c r="I81" i="7"/>
  <c r="E81" i="7"/>
  <c r="A82" i="7"/>
  <c r="H81" i="7"/>
  <c r="D81" i="7"/>
  <c r="G81" i="7"/>
  <c r="C81" i="7"/>
  <c r="F81" i="7"/>
  <c r="K81" i="7"/>
  <c r="B81" i="7"/>
  <c r="J81" i="7"/>
  <c r="B33" i="6"/>
  <c r="A42" i="6"/>
  <c r="P31" i="6" l="1"/>
  <c r="K31" i="6"/>
  <c r="P32" i="6"/>
  <c r="K32" i="6"/>
  <c r="O31" i="6"/>
  <c r="C33" i="6"/>
  <c r="M33" i="6"/>
  <c r="E33" i="6"/>
  <c r="D33" i="6"/>
  <c r="L33" i="6"/>
  <c r="G34" i="6"/>
  <c r="B34" i="6" s="1"/>
  <c r="J82" i="7"/>
  <c r="F82" i="7"/>
  <c r="B82" i="7"/>
  <c r="I82" i="7"/>
  <c r="E82" i="7"/>
  <c r="A83" i="7"/>
  <c r="D82" i="7"/>
  <c r="H82" i="7"/>
  <c r="K82" i="7"/>
  <c r="C82" i="7"/>
  <c r="G82" i="7"/>
  <c r="A43" i="6"/>
  <c r="M34" i="6" l="1"/>
  <c r="E34" i="6"/>
  <c r="L34" i="6"/>
  <c r="D34" i="6"/>
  <c r="C34" i="6"/>
  <c r="H34" i="6"/>
  <c r="G35" i="6"/>
  <c r="I33" i="6"/>
  <c r="K83" i="7"/>
  <c r="G83" i="7"/>
  <c r="C83" i="7"/>
  <c r="J83" i="7"/>
  <c r="F83" i="7"/>
  <c r="B83" i="7"/>
  <c r="I83" i="7"/>
  <c r="E83" i="7"/>
  <c r="H83" i="7"/>
  <c r="A84" i="7"/>
  <c r="D83" i="7"/>
  <c r="O32" i="6"/>
  <c r="A44" i="6"/>
  <c r="I34" i="6" l="1"/>
  <c r="J34" i="6" s="1"/>
  <c r="N34" i="6" s="1"/>
  <c r="J33" i="6"/>
  <c r="N33" i="6" s="1"/>
  <c r="H35" i="6"/>
  <c r="A85" i="7"/>
  <c r="H84" i="7"/>
  <c r="D84" i="7"/>
  <c r="K84" i="7"/>
  <c r="G84" i="7"/>
  <c r="C84" i="7"/>
  <c r="F84" i="7"/>
  <c r="B84" i="7"/>
  <c r="E84" i="7"/>
  <c r="J84" i="7"/>
  <c r="I84" i="7"/>
  <c r="A45" i="6"/>
  <c r="B35" i="6"/>
  <c r="P33" i="6" l="1"/>
  <c r="K33" i="6"/>
  <c r="O33" i="6"/>
  <c r="K34" i="6"/>
  <c r="P34" i="6"/>
  <c r="M35" i="6"/>
  <c r="E35" i="6"/>
  <c r="L35" i="6"/>
  <c r="D35" i="6"/>
  <c r="C35" i="6"/>
  <c r="G36" i="6"/>
  <c r="I85" i="7"/>
  <c r="E85" i="7"/>
  <c r="A86" i="7"/>
  <c r="H85" i="7"/>
  <c r="D85" i="7"/>
  <c r="K85" i="7"/>
  <c r="C85" i="7"/>
  <c r="G85" i="7"/>
  <c r="J85" i="7"/>
  <c r="B85" i="7"/>
  <c r="F85" i="7"/>
  <c r="A46" i="6"/>
  <c r="O34" i="6"/>
  <c r="H36" i="6" l="1"/>
  <c r="B36" i="6"/>
  <c r="G37" i="6" s="1"/>
  <c r="I35" i="6"/>
  <c r="J86" i="7"/>
  <c r="F86" i="7"/>
  <c r="B86" i="7"/>
  <c r="I86" i="7"/>
  <c r="E86" i="7"/>
  <c r="H86" i="7"/>
  <c r="G86" i="7"/>
  <c r="A87" i="7"/>
  <c r="D86" i="7"/>
  <c r="K86" i="7"/>
  <c r="C86" i="7"/>
  <c r="A47" i="6"/>
  <c r="J35" i="6" l="1"/>
  <c r="N35" i="6"/>
  <c r="L36" i="6"/>
  <c r="D36" i="6"/>
  <c r="I36" i="6" s="1"/>
  <c r="C36" i="6"/>
  <c r="E36" i="6"/>
  <c r="M36" i="6"/>
  <c r="H37" i="6"/>
  <c r="K87" i="7"/>
  <c r="G87" i="7"/>
  <c r="C87" i="7"/>
  <c r="J87" i="7"/>
  <c r="F87" i="7"/>
  <c r="B87" i="7"/>
  <c r="E87" i="7"/>
  <c r="I87" i="7"/>
  <c r="A88" i="7"/>
  <c r="D87" i="7"/>
  <c r="H87" i="7"/>
  <c r="A48" i="6"/>
  <c r="B37" i="6"/>
  <c r="J36" i="6" l="1"/>
  <c r="N36" i="6"/>
  <c r="C37" i="6"/>
  <c r="M37" i="6"/>
  <c r="E37" i="6"/>
  <c r="L37" i="6"/>
  <c r="D37" i="6"/>
  <c r="I37" i="6" s="1"/>
  <c r="P35" i="6"/>
  <c r="K35" i="6"/>
  <c r="G38" i="6"/>
  <c r="A89" i="7"/>
  <c r="H88" i="7"/>
  <c r="D88" i="7"/>
  <c r="K88" i="7"/>
  <c r="G88" i="7"/>
  <c r="C88" i="7"/>
  <c r="J88" i="7"/>
  <c r="B88" i="7"/>
  <c r="F88" i="7"/>
  <c r="I88" i="7"/>
  <c r="E88" i="7"/>
  <c r="A49" i="6"/>
  <c r="O35" i="6"/>
  <c r="O36" i="6"/>
  <c r="J37" i="6" l="1"/>
  <c r="N37" i="6"/>
  <c r="H38" i="6"/>
  <c r="P36" i="6"/>
  <c r="K36" i="6"/>
  <c r="B38" i="6"/>
  <c r="G39" i="6" s="1"/>
  <c r="I89" i="7"/>
  <c r="E89" i="7"/>
  <c r="A90" i="7"/>
  <c r="H89" i="7"/>
  <c r="D89" i="7"/>
  <c r="G89" i="7"/>
  <c r="K89" i="7"/>
  <c r="F89" i="7"/>
  <c r="C89" i="7"/>
  <c r="J89" i="7"/>
  <c r="B89" i="7"/>
  <c r="A50" i="6"/>
  <c r="H39" i="6" l="1"/>
  <c r="P37" i="6"/>
  <c r="K37" i="6"/>
  <c r="M38" i="6"/>
  <c r="E38" i="6"/>
  <c r="L38" i="6"/>
  <c r="D38" i="6"/>
  <c r="I38" i="6" s="1"/>
  <c r="C38" i="6"/>
  <c r="J90" i="7"/>
  <c r="F90" i="7"/>
  <c r="B90" i="7"/>
  <c r="I90" i="7"/>
  <c r="E90" i="7"/>
  <c r="A91" i="7"/>
  <c r="D90" i="7"/>
  <c r="K90" i="7"/>
  <c r="C90" i="7"/>
  <c r="H90" i="7"/>
  <c r="G90" i="7"/>
  <c r="O37" i="6"/>
  <c r="A51" i="6"/>
  <c r="B39" i="6"/>
  <c r="G40" i="6" s="1"/>
  <c r="H40" i="6" l="1"/>
  <c r="J38" i="6"/>
  <c r="N38" i="6" s="1"/>
  <c r="M39" i="6"/>
  <c r="E39" i="6"/>
  <c r="L39" i="6"/>
  <c r="D39" i="6"/>
  <c r="C39" i="6"/>
  <c r="A92" i="7"/>
  <c r="K91" i="7"/>
  <c r="G91" i="7"/>
  <c r="C91" i="7"/>
  <c r="J91" i="7"/>
  <c r="F91" i="7"/>
  <c r="B91" i="7"/>
  <c r="I91" i="7"/>
  <c r="E91" i="7"/>
  <c r="H91" i="7"/>
  <c r="D91" i="7"/>
  <c r="A52" i="6"/>
  <c r="B40" i="6"/>
  <c r="G41" i="6" s="1"/>
  <c r="I39" i="6" l="1"/>
  <c r="J39" i="6" s="1"/>
  <c r="H41" i="6"/>
  <c r="P38" i="6"/>
  <c r="K38" i="6"/>
  <c r="L40" i="6"/>
  <c r="D40" i="6"/>
  <c r="I40" i="6" s="1"/>
  <c r="C40" i="6"/>
  <c r="M40" i="6"/>
  <c r="E40" i="6"/>
  <c r="J92" i="7"/>
  <c r="F92" i="7"/>
  <c r="B92" i="7"/>
  <c r="I92" i="7"/>
  <c r="E92" i="7"/>
  <c r="H92" i="7"/>
  <c r="G92" i="7"/>
  <c r="A93" i="7"/>
  <c r="D92" i="7"/>
  <c r="K92" i="7"/>
  <c r="C92" i="7"/>
  <c r="O38" i="6"/>
  <c r="A53" i="6"/>
  <c r="B41" i="6"/>
  <c r="G42" i="6" s="1"/>
  <c r="N39" i="6" l="1"/>
  <c r="O39" i="6" s="1"/>
  <c r="H42" i="6"/>
  <c r="J40" i="6"/>
  <c r="N40" i="6"/>
  <c r="P39" i="6"/>
  <c r="C41" i="6"/>
  <c r="M41" i="6"/>
  <c r="E41" i="6"/>
  <c r="L41" i="6"/>
  <c r="D41" i="6"/>
  <c r="K93" i="7"/>
  <c r="G93" i="7"/>
  <c r="C93" i="7"/>
  <c r="J93" i="7"/>
  <c r="F93" i="7"/>
  <c r="B93" i="7"/>
  <c r="E93" i="7"/>
  <c r="A94" i="7"/>
  <c r="D93" i="7"/>
  <c r="I93" i="7"/>
  <c r="H93" i="7"/>
  <c r="A54" i="6"/>
  <c r="K39" i="6" l="1"/>
  <c r="I41" i="6"/>
  <c r="J41" i="6"/>
  <c r="P40" i="6"/>
  <c r="K40" i="6"/>
  <c r="A95" i="7"/>
  <c r="H94" i="7"/>
  <c r="D94" i="7"/>
  <c r="K94" i="7"/>
  <c r="G94" i="7"/>
  <c r="C94" i="7"/>
  <c r="J94" i="7"/>
  <c r="B94" i="7"/>
  <c r="I94" i="7"/>
  <c r="F94" i="7"/>
  <c r="E94" i="7"/>
  <c r="A55" i="6"/>
  <c r="B42" i="6"/>
  <c r="N41" i="6" l="1"/>
  <c r="P41" i="6" s="1"/>
  <c r="M42" i="6"/>
  <c r="E42" i="6"/>
  <c r="L42" i="6"/>
  <c r="D42" i="6"/>
  <c r="C42" i="6"/>
  <c r="G43" i="6"/>
  <c r="I95" i="7"/>
  <c r="E95" i="7"/>
  <c r="A96" i="7"/>
  <c r="H95" i="7"/>
  <c r="D95" i="7"/>
  <c r="G95" i="7"/>
  <c r="F95" i="7"/>
  <c r="K95" i="7"/>
  <c r="J95" i="7"/>
  <c r="C95" i="7"/>
  <c r="B95" i="7"/>
  <c r="O40" i="6"/>
  <c r="A56" i="6"/>
  <c r="K41" i="6" l="1"/>
  <c r="H43" i="6"/>
  <c r="G44" i="6"/>
  <c r="I42" i="6"/>
  <c r="J96" i="7"/>
  <c r="F96" i="7"/>
  <c r="B96" i="7"/>
  <c r="I96" i="7"/>
  <c r="E96" i="7"/>
  <c r="A97" i="7"/>
  <c r="D96" i="7"/>
  <c r="K96" i="7"/>
  <c r="C96" i="7"/>
  <c r="H96" i="7"/>
  <c r="G96" i="7"/>
  <c r="O41" i="6"/>
  <c r="A57" i="6"/>
  <c r="B43" i="6"/>
  <c r="J42" i="6" l="1"/>
  <c r="N42" i="6"/>
  <c r="H44" i="6"/>
  <c r="M43" i="6"/>
  <c r="E43" i="6"/>
  <c r="L43" i="6"/>
  <c r="D43" i="6"/>
  <c r="C43" i="6"/>
  <c r="K97" i="7"/>
  <c r="G97" i="7"/>
  <c r="C97" i="7"/>
  <c r="J97" i="7"/>
  <c r="F97" i="7"/>
  <c r="B97" i="7"/>
  <c r="I97" i="7"/>
  <c r="H97" i="7"/>
  <c r="E97" i="7"/>
  <c r="D97" i="7"/>
  <c r="A98" i="7"/>
  <c r="A58" i="6"/>
  <c r="I43" i="6" l="1"/>
  <c r="J43" i="6" s="1"/>
  <c r="N43" i="6" s="1"/>
  <c r="P42" i="6"/>
  <c r="K42" i="6"/>
  <c r="O42" i="6"/>
  <c r="A99" i="7"/>
  <c r="H98" i="7"/>
  <c r="D98" i="7"/>
  <c r="K98" i="7"/>
  <c r="G98" i="7"/>
  <c r="C98" i="7"/>
  <c r="F98" i="7"/>
  <c r="E98" i="7"/>
  <c r="J98" i="7"/>
  <c r="B98" i="7"/>
  <c r="I98" i="7"/>
  <c r="A59" i="6"/>
  <c r="B44" i="6"/>
  <c r="P43" i="6" l="1"/>
  <c r="K43" i="6"/>
  <c r="L44" i="6"/>
  <c r="D44" i="6"/>
  <c r="E44" i="6"/>
  <c r="C44" i="6"/>
  <c r="M44" i="6"/>
  <c r="G45" i="6"/>
  <c r="B45" i="6" s="1"/>
  <c r="I99" i="7"/>
  <c r="E99" i="7"/>
  <c r="A100" i="7"/>
  <c r="H99" i="7"/>
  <c r="D99" i="7"/>
  <c r="K99" i="7"/>
  <c r="C99" i="7"/>
  <c r="J99" i="7"/>
  <c r="B99" i="7"/>
  <c r="G99" i="7"/>
  <c r="F99" i="7"/>
  <c r="A60" i="6"/>
  <c r="I44" i="6" l="1"/>
  <c r="C45" i="6"/>
  <c r="L45" i="6"/>
  <c r="E45" i="6"/>
  <c r="D45" i="6"/>
  <c r="M45" i="6"/>
  <c r="H45" i="6"/>
  <c r="G46" i="6"/>
  <c r="J44" i="6"/>
  <c r="N44" i="6" s="1"/>
  <c r="J100" i="7"/>
  <c r="F100" i="7"/>
  <c r="B100" i="7"/>
  <c r="I100" i="7"/>
  <c r="E100" i="7"/>
  <c r="H100" i="7"/>
  <c r="G100" i="7"/>
  <c r="D100" i="7"/>
  <c r="C100" i="7"/>
  <c r="A101" i="7"/>
  <c r="K100" i="7"/>
  <c r="O43" i="6"/>
  <c r="A61" i="6"/>
  <c r="I45" i="6" l="1"/>
  <c r="P44" i="6"/>
  <c r="K44" i="6"/>
  <c r="H46" i="6"/>
  <c r="G47" i="6"/>
  <c r="J45" i="6"/>
  <c r="K101" i="7"/>
  <c r="G101" i="7"/>
  <c r="C101" i="7"/>
  <c r="J101" i="7"/>
  <c r="F101" i="7"/>
  <c r="B101" i="7"/>
  <c r="E101" i="7"/>
  <c r="A102" i="7"/>
  <c r="D101" i="7"/>
  <c r="I101" i="7"/>
  <c r="H101" i="7"/>
  <c r="O44" i="6"/>
  <c r="B46" i="6"/>
  <c r="A62" i="6"/>
  <c r="N45" i="6" l="1"/>
  <c r="H47" i="6"/>
  <c r="M46" i="6"/>
  <c r="E46" i="6"/>
  <c r="D46" i="6"/>
  <c r="L46" i="6"/>
  <c r="C46" i="6"/>
  <c r="P45" i="6"/>
  <c r="K45" i="6"/>
  <c r="A103" i="7"/>
  <c r="H102" i="7"/>
  <c r="D102" i="7"/>
  <c r="K102" i="7"/>
  <c r="G102" i="7"/>
  <c r="C102" i="7"/>
  <c r="J102" i="7"/>
  <c r="B102" i="7"/>
  <c r="I102" i="7"/>
  <c r="F102" i="7"/>
  <c r="E102" i="7"/>
  <c r="A63" i="6"/>
  <c r="B47" i="6"/>
  <c r="M47" i="6" l="1"/>
  <c r="E47" i="6"/>
  <c r="L47" i="6"/>
  <c r="D47" i="6"/>
  <c r="C47" i="6"/>
  <c r="G48" i="6"/>
  <c r="I46" i="6"/>
  <c r="I103" i="7"/>
  <c r="E103" i="7"/>
  <c r="A104" i="7"/>
  <c r="H103" i="7"/>
  <c r="D103" i="7"/>
  <c r="G103" i="7"/>
  <c r="F103" i="7"/>
  <c r="C103" i="7"/>
  <c r="B103" i="7"/>
  <c r="K103" i="7"/>
  <c r="J103" i="7"/>
  <c r="O45" i="6"/>
  <c r="A64" i="6"/>
  <c r="I47" i="6" l="1"/>
  <c r="J47" i="6" s="1"/>
  <c r="N47" i="6" s="1"/>
  <c r="J46" i="6"/>
  <c r="N46" i="6" s="1"/>
  <c r="O46" i="6" s="1"/>
  <c r="H48" i="6"/>
  <c r="B48" i="6"/>
  <c r="J104" i="7"/>
  <c r="F104" i="7"/>
  <c r="B104" i="7"/>
  <c r="I104" i="7"/>
  <c r="E104" i="7"/>
  <c r="A105" i="7"/>
  <c r="D104" i="7"/>
  <c r="K104" i="7"/>
  <c r="C104" i="7"/>
  <c r="H104" i="7"/>
  <c r="G104" i="7"/>
  <c r="A65" i="6"/>
  <c r="P47" i="6" l="1"/>
  <c r="K47" i="6"/>
  <c r="M48" i="6"/>
  <c r="E48" i="6"/>
  <c r="L48" i="6"/>
  <c r="D48" i="6"/>
  <c r="C48" i="6"/>
  <c r="G49" i="6"/>
  <c r="P46" i="6"/>
  <c r="K46" i="6"/>
  <c r="K105" i="7"/>
  <c r="G105" i="7"/>
  <c r="C105" i="7"/>
  <c r="J105" i="7"/>
  <c r="F105" i="7"/>
  <c r="B105" i="7"/>
  <c r="I105" i="7"/>
  <c r="H105" i="7"/>
  <c r="E105" i="7"/>
  <c r="D105" i="7"/>
  <c r="A106" i="7"/>
  <c r="O47" i="6"/>
  <c r="A66" i="6"/>
  <c r="H49" i="6" l="1"/>
  <c r="B49" i="6"/>
  <c r="I48" i="6"/>
  <c r="A107" i="7"/>
  <c r="H106" i="7"/>
  <c r="D106" i="7"/>
  <c r="K106" i="7"/>
  <c r="G106" i="7"/>
  <c r="C106" i="7"/>
  <c r="F106" i="7"/>
  <c r="E106" i="7"/>
  <c r="B106" i="7"/>
  <c r="I106" i="7"/>
  <c r="J106" i="7"/>
  <c r="A67" i="6"/>
  <c r="J48" i="6" l="1"/>
  <c r="N48" i="6"/>
  <c r="L49" i="6"/>
  <c r="D49" i="6"/>
  <c r="C49" i="6"/>
  <c r="E49" i="6"/>
  <c r="M49" i="6"/>
  <c r="G50" i="6"/>
  <c r="B50" i="6" s="1"/>
  <c r="I107" i="7"/>
  <c r="E107" i="7"/>
  <c r="A108" i="7"/>
  <c r="H107" i="7"/>
  <c r="D107" i="7"/>
  <c r="K107" i="7"/>
  <c r="C107" i="7"/>
  <c r="J107" i="7"/>
  <c r="B107" i="7"/>
  <c r="G107" i="7"/>
  <c r="F107" i="7"/>
  <c r="A68" i="6"/>
  <c r="P48" i="6" l="1"/>
  <c r="K48" i="6"/>
  <c r="M50" i="6"/>
  <c r="E50" i="6"/>
  <c r="L50" i="6"/>
  <c r="D50" i="6"/>
  <c r="C50" i="6"/>
  <c r="O48" i="6"/>
  <c r="H50" i="6"/>
  <c r="G51" i="6"/>
  <c r="I49" i="6"/>
  <c r="J108" i="7"/>
  <c r="F108" i="7"/>
  <c r="B108" i="7"/>
  <c r="I108" i="7"/>
  <c r="E108" i="7"/>
  <c r="H108" i="7"/>
  <c r="G108" i="7"/>
  <c r="A109" i="7"/>
  <c r="K108" i="7"/>
  <c r="D108" i="7"/>
  <c r="C108" i="7"/>
  <c r="A69" i="6"/>
  <c r="I50" i="6" l="1"/>
  <c r="J50" i="6"/>
  <c r="N50" i="6" s="1"/>
  <c r="J49" i="6"/>
  <c r="N49" i="6" s="1"/>
  <c r="H51" i="6"/>
  <c r="B51" i="6"/>
  <c r="K109" i="7"/>
  <c r="G109" i="7"/>
  <c r="C109" i="7"/>
  <c r="J109" i="7"/>
  <c r="F109" i="7"/>
  <c r="B109" i="7"/>
  <c r="E109" i="7"/>
  <c r="A110" i="7"/>
  <c r="D109" i="7"/>
  <c r="I109" i="7"/>
  <c r="H109" i="7"/>
  <c r="F84" i="6"/>
  <c r="A70" i="6"/>
  <c r="P49" i="6" l="1"/>
  <c r="K49" i="6"/>
  <c r="O49" i="6"/>
  <c r="L51" i="6"/>
  <c r="D51" i="6"/>
  <c r="C51" i="6"/>
  <c r="E51" i="6"/>
  <c r="M51" i="6"/>
  <c r="G52" i="6"/>
  <c r="B52" i="6" s="1"/>
  <c r="P50" i="6"/>
  <c r="K50" i="6"/>
  <c r="A111" i="7"/>
  <c r="H110" i="7"/>
  <c r="D110" i="7"/>
  <c r="K110" i="7"/>
  <c r="G110" i="7"/>
  <c r="C110" i="7"/>
  <c r="J110" i="7"/>
  <c r="B110" i="7"/>
  <c r="I110" i="7"/>
  <c r="F110" i="7"/>
  <c r="E110" i="7"/>
  <c r="O50" i="6"/>
  <c r="A71" i="6"/>
  <c r="H52" i="6" l="1"/>
  <c r="G53" i="6"/>
  <c r="B53" i="6" s="1"/>
  <c r="I51" i="6"/>
  <c r="M52" i="6"/>
  <c r="E52" i="6"/>
  <c r="L52" i="6"/>
  <c r="D52" i="6"/>
  <c r="C52" i="6"/>
  <c r="I111" i="7"/>
  <c r="E111" i="7"/>
  <c r="A112" i="7"/>
  <c r="H111" i="7"/>
  <c r="D111" i="7"/>
  <c r="G111" i="7"/>
  <c r="F111" i="7"/>
  <c r="K111" i="7"/>
  <c r="C111" i="7"/>
  <c r="B111" i="7"/>
  <c r="J111" i="7"/>
  <c r="A72" i="6"/>
  <c r="I52" i="6" l="1"/>
  <c r="J52" i="6" s="1"/>
  <c r="L53" i="6"/>
  <c r="D53" i="6"/>
  <c r="C53" i="6"/>
  <c r="M53" i="6"/>
  <c r="E53" i="6"/>
  <c r="J51" i="6"/>
  <c r="N51" i="6" s="1"/>
  <c r="O51" i="6" s="1"/>
  <c r="H53" i="6"/>
  <c r="G54" i="6"/>
  <c r="J112" i="7"/>
  <c r="F112" i="7"/>
  <c r="B112" i="7"/>
  <c r="I112" i="7"/>
  <c r="E112" i="7"/>
  <c r="A113" i="7"/>
  <c r="D112" i="7"/>
  <c r="K112" i="7"/>
  <c r="C112" i="7"/>
  <c r="G112" i="7"/>
  <c r="H112" i="7"/>
  <c r="A73" i="6"/>
  <c r="N52" i="6" l="1"/>
  <c r="H54" i="6"/>
  <c r="G55" i="6"/>
  <c r="P51" i="6"/>
  <c r="K51" i="6"/>
  <c r="B54" i="6"/>
  <c r="P52" i="6"/>
  <c r="K52" i="6"/>
  <c r="I53" i="6"/>
  <c r="K113" i="7"/>
  <c r="G113" i="7"/>
  <c r="C113" i="7"/>
  <c r="J113" i="7"/>
  <c r="F113" i="7"/>
  <c r="B113" i="7"/>
  <c r="I113" i="7"/>
  <c r="H113" i="7"/>
  <c r="E113" i="7"/>
  <c r="A114" i="7"/>
  <c r="D113" i="7"/>
  <c r="O52" i="6"/>
  <c r="A74" i="6"/>
  <c r="J53" i="6" l="1"/>
  <c r="N53" i="6" s="1"/>
  <c r="H55" i="6"/>
  <c r="M54" i="6"/>
  <c r="E54" i="6"/>
  <c r="B55" i="6"/>
  <c r="G56" i="6" s="1"/>
  <c r="L54" i="6"/>
  <c r="D54" i="6"/>
  <c r="C54" i="6"/>
  <c r="A115" i="7"/>
  <c r="H114" i="7"/>
  <c r="D114" i="7"/>
  <c r="K114" i="7"/>
  <c r="G114" i="7"/>
  <c r="C114" i="7"/>
  <c r="F114" i="7"/>
  <c r="E114" i="7"/>
  <c r="J114" i="7"/>
  <c r="I114" i="7"/>
  <c r="B114" i="7"/>
  <c r="A75" i="6"/>
  <c r="H56" i="6" l="1"/>
  <c r="I56" i="6" s="1"/>
  <c r="G57" i="6"/>
  <c r="P53" i="6"/>
  <c r="K53" i="6"/>
  <c r="L55" i="6"/>
  <c r="L87" i="6" s="1"/>
  <c r="D55" i="6"/>
  <c r="C55" i="6"/>
  <c r="C87" i="6" s="1"/>
  <c r="E55" i="6"/>
  <c r="E87" i="6" s="1"/>
  <c r="M55" i="6"/>
  <c r="M87" i="6" s="1"/>
  <c r="I54" i="6"/>
  <c r="I115" i="7"/>
  <c r="E115" i="7"/>
  <c r="A116" i="7"/>
  <c r="H115" i="7"/>
  <c r="D115" i="7"/>
  <c r="K115" i="7"/>
  <c r="C115" i="7"/>
  <c r="J115" i="7"/>
  <c r="B115" i="7"/>
  <c r="G115" i="7"/>
  <c r="F115" i="7"/>
  <c r="A76" i="6"/>
  <c r="M90" i="6" l="1"/>
  <c r="D29" i="5"/>
  <c r="E29" i="5" s="1"/>
  <c r="L90" i="6"/>
  <c r="D28" i="5"/>
  <c r="E28" i="5" s="1"/>
  <c r="C90" i="6"/>
  <c r="D14" i="5"/>
  <c r="E90" i="6"/>
  <c r="D16" i="5"/>
  <c r="E16" i="5" s="1"/>
  <c r="J54" i="6"/>
  <c r="N54" i="6"/>
  <c r="O54" i="6" s="1"/>
  <c r="I55" i="6"/>
  <c r="D87" i="6"/>
  <c r="H57" i="6"/>
  <c r="I57" i="6"/>
  <c r="G58" i="6"/>
  <c r="N56" i="6"/>
  <c r="J56" i="6"/>
  <c r="J116" i="7"/>
  <c r="F116" i="7"/>
  <c r="B116" i="7"/>
  <c r="I116" i="7"/>
  <c r="E116" i="7"/>
  <c r="H116" i="7"/>
  <c r="G116" i="7"/>
  <c r="D116" i="7"/>
  <c r="K116" i="7"/>
  <c r="C116" i="7"/>
  <c r="A117" i="7"/>
  <c r="O53" i="6"/>
  <c r="A77" i="6"/>
  <c r="D90" i="6" l="1"/>
  <c r="D15" i="5"/>
  <c r="E15" i="5" s="1"/>
  <c r="E14" i="5"/>
  <c r="D18" i="5"/>
  <c r="P56" i="6"/>
  <c r="K56" i="6"/>
  <c r="H58" i="6"/>
  <c r="I58" i="6"/>
  <c r="G59" i="6"/>
  <c r="J57" i="6"/>
  <c r="N57" i="6"/>
  <c r="J55" i="6"/>
  <c r="N55" i="6" s="1"/>
  <c r="K54" i="6"/>
  <c r="P54" i="6"/>
  <c r="K117" i="7"/>
  <c r="G117" i="7"/>
  <c r="C117" i="7"/>
  <c r="J117" i="7"/>
  <c r="F117" i="7"/>
  <c r="B117" i="7"/>
  <c r="E117" i="7"/>
  <c r="A118" i="7"/>
  <c r="D117" i="7"/>
  <c r="I117" i="7"/>
  <c r="H117" i="7"/>
  <c r="E84" i="6"/>
  <c r="M84" i="6"/>
  <c r="C84" i="6"/>
  <c r="A78" i="6"/>
  <c r="D84" i="6"/>
  <c r="E18" i="5" l="1"/>
  <c r="P55" i="6"/>
  <c r="K55" i="6"/>
  <c r="P57" i="6"/>
  <c r="K57" i="6"/>
  <c r="J58" i="6"/>
  <c r="N58" i="6"/>
  <c r="H59" i="6"/>
  <c r="I59" i="6" s="1"/>
  <c r="G60" i="6"/>
  <c r="A119" i="7"/>
  <c r="H118" i="7"/>
  <c r="D118" i="7"/>
  <c r="K118" i="7"/>
  <c r="G118" i="7"/>
  <c r="C118" i="7"/>
  <c r="J118" i="7"/>
  <c r="B118" i="7"/>
  <c r="I118" i="7"/>
  <c r="F118" i="7"/>
  <c r="E118" i="7"/>
  <c r="A79" i="6"/>
  <c r="O56" i="6"/>
  <c r="P58" i="6" l="1"/>
  <c r="K58" i="6"/>
  <c r="J59" i="6"/>
  <c r="N59" i="6"/>
  <c r="H60" i="6"/>
  <c r="I60" i="6"/>
  <c r="G61" i="6"/>
  <c r="I119" i="7"/>
  <c r="E119" i="7"/>
  <c r="A120" i="7"/>
  <c r="H119" i="7"/>
  <c r="D119" i="7"/>
  <c r="G119" i="7"/>
  <c r="F119" i="7"/>
  <c r="C119" i="7"/>
  <c r="K119" i="7"/>
  <c r="J119" i="7"/>
  <c r="B119" i="7"/>
  <c r="O55" i="6"/>
  <c r="A80" i="6"/>
  <c r="O57" i="6"/>
  <c r="H61" i="6" l="1"/>
  <c r="I61" i="6"/>
  <c r="G62" i="6"/>
  <c r="J60" i="6"/>
  <c r="N60" i="6" s="1"/>
  <c r="P59" i="6"/>
  <c r="K59" i="6"/>
  <c r="J120" i="7"/>
  <c r="J122" i="7" s="1"/>
  <c r="F120" i="7"/>
  <c r="F122" i="7" s="1"/>
  <c r="F124" i="7" s="1"/>
  <c r="B120" i="7"/>
  <c r="B122" i="7" s="1"/>
  <c r="B124" i="7" s="1"/>
  <c r="I120" i="7"/>
  <c r="I122" i="7" s="1"/>
  <c r="E120" i="7"/>
  <c r="E122" i="7" s="1"/>
  <c r="E124" i="7" s="1"/>
  <c r="A121" i="7"/>
  <c r="A122" i="7" s="1"/>
  <c r="A123" i="7" s="1"/>
  <c r="A124" i="7" s="1"/>
  <c r="D120" i="7"/>
  <c r="D122" i="7" s="1"/>
  <c r="D124" i="7" s="1"/>
  <c r="K120" i="7"/>
  <c r="K122" i="7" s="1"/>
  <c r="C120" i="7"/>
  <c r="C122" i="7" s="1"/>
  <c r="C124" i="7" s="1"/>
  <c r="H120" i="7"/>
  <c r="H122" i="7" s="1"/>
  <c r="G120" i="7"/>
  <c r="G122" i="7" s="1"/>
  <c r="O58" i="6"/>
  <c r="A81" i="6"/>
  <c r="P60" i="6" l="1"/>
  <c r="K60" i="6"/>
  <c r="J61" i="6"/>
  <c r="N61" i="6"/>
  <c r="H62" i="6"/>
  <c r="I62" i="6" s="1"/>
  <c r="G63" i="6"/>
  <c r="A82" i="6"/>
  <c r="O59" i="6"/>
  <c r="P61" i="6" l="1"/>
  <c r="K61" i="6"/>
  <c r="H63" i="6"/>
  <c r="I63" i="6"/>
  <c r="G64" i="6"/>
  <c r="J62" i="6"/>
  <c r="N62" i="6" s="1"/>
  <c r="A83" i="6"/>
  <c r="A84" i="6" s="1"/>
  <c r="A85" i="6" s="1"/>
  <c r="A86" i="6" s="1"/>
  <c r="A87" i="6" s="1"/>
  <c r="A88" i="6" s="1"/>
  <c r="A89" i="6" s="1"/>
  <c r="A90" i="6" s="1"/>
  <c r="O60" i="6"/>
  <c r="P62" i="6" l="1"/>
  <c r="K62" i="6"/>
  <c r="J63" i="6"/>
  <c r="N63" i="6"/>
  <c r="H64" i="6"/>
  <c r="I64" i="6"/>
  <c r="G65" i="6"/>
  <c r="L84" i="6"/>
  <c r="O61" i="6"/>
  <c r="H65" i="6" l="1"/>
  <c r="I65" i="6"/>
  <c r="G66" i="6"/>
  <c r="J64" i="6"/>
  <c r="N64" i="6" s="1"/>
  <c r="P63" i="6"/>
  <c r="K63" i="6"/>
  <c r="O62" i="6"/>
  <c r="P64" i="6" l="1"/>
  <c r="K64" i="6"/>
  <c r="H66" i="6"/>
  <c r="I66" i="6"/>
  <c r="G67" i="6"/>
  <c r="J65" i="6"/>
  <c r="N65" i="6"/>
  <c r="O63" i="6"/>
  <c r="P65" i="6" l="1"/>
  <c r="K65" i="6"/>
  <c r="J66" i="6"/>
  <c r="N66" i="6"/>
  <c r="H67" i="6"/>
  <c r="I67" i="6"/>
  <c r="G68" i="6"/>
  <c r="O64" i="6"/>
  <c r="P66" i="6" l="1"/>
  <c r="K66" i="6"/>
  <c r="H68" i="6"/>
  <c r="H87" i="6" s="1"/>
  <c r="I68" i="6"/>
  <c r="G87" i="6"/>
  <c r="J67" i="6"/>
  <c r="N67" i="6"/>
  <c r="O65" i="6"/>
  <c r="H90" i="6" l="1"/>
  <c r="D23" i="5"/>
  <c r="E23" i="5" s="1"/>
  <c r="G90" i="6"/>
  <c r="D20" i="5"/>
  <c r="J68" i="6"/>
  <c r="J87" i="6" s="1"/>
  <c r="N68" i="6"/>
  <c r="I87" i="6"/>
  <c r="I90" i="6" s="1"/>
  <c r="P67" i="6"/>
  <c r="K67" i="6"/>
  <c r="O66" i="6"/>
  <c r="G84" i="6"/>
  <c r="E20" i="5" l="1"/>
  <c r="J90" i="6"/>
  <c r="D22" i="5"/>
  <c r="P68" i="6"/>
  <c r="K68" i="6"/>
  <c r="K87" i="6" s="1"/>
  <c r="N87" i="6"/>
  <c r="N90" i="6" s="1"/>
  <c r="H84" i="6"/>
  <c r="O67" i="6"/>
  <c r="E22" i="5" l="1"/>
  <c r="E25" i="5" s="1"/>
  <c r="D25" i="5"/>
  <c r="K90" i="6"/>
  <c r="D27" i="5"/>
  <c r="I84" i="6"/>
  <c r="E27" i="5" l="1"/>
  <c r="E31" i="5" s="1"/>
  <c r="E33" i="5" s="1"/>
  <c r="F13" i="7" s="1"/>
  <c r="C15" i="3" s="1"/>
  <c r="C16" i="3" s="1"/>
  <c r="C18" i="3" s="1"/>
  <c r="D31" i="5"/>
  <c r="D33" i="5" s="1"/>
  <c r="P84" i="6"/>
  <c r="O68" i="6"/>
  <c r="O87" i="6" s="1"/>
  <c r="O90" i="6" s="1"/>
  <c r="N84" i="6"/>
  <c r="J84" i="6"/>
  <c r="C29" i="3" l="1"/>
  <c r="C24" i="3"/>
  <c r="C26" i="3" s="1"/>
  <c r="C27" i="3" s="1"/>
  <c r="C31" i="3" s="1"/>
  <c r="K84" i="6"/>
  <c r="C32" i="3" l="1"/>
  <c r="C11" i="2" l="1"/>
  <c r="D13" i="1" s="1"/>
  <c r="D23" i="1" s="1"/>
  <c r="E33" i="1" s="1"/>
  <c r="F33" i="1" s="1"/>
  <c r="C35" i="3"/>
  <c r="D26" i="1" l="1"/>
  <c r="F57" i="1" s="1"/>
  <c r="E37" i="1" s="1"/>
  <c r="F37" i="1" s="1"/>
  <c r="E15" i="1"/>
  <c r="E45" i="1"/>
  <c r="F45" i="1" s="1"/>
  <c r="E36" i="1" l="1"/>
  <c r="F36" i="1" s="1"/>
  <c r="G45" i="1"/>
  <c r="E34" i="1"/>
  <c r="F34" i="1" s="1"/>
  <c r="F40" i="1" s="1"/>
  <c r="D53" i="1"/>
  <c r="D46" i="1" s="1"/>
  <c r="E46" i="1" l="1"/>
  <c r="F46" i="1" s="1"/>
  <c r="D60" i="1" s="1"/>
  <c r="G46" i="1" l="1"/>
  <c r="F47" i="1" s="1"/>
  <c r="D61" i="1" s="1"/>
  <c r="D59" i="1"/>
  <c r="G47" i="1" l="1"/>
  <c r="F48" i="1"/>
  <c r="D62" i="1"/>
  <c r="G48" i="1"/>
  <c r="G51" i="1" s="1"/>
  <c r="G52" i="1" l="1"/>
  <c r="F18" i="4"/>
  <c r="I18" i="4" l="1"/>
  <c r="I30" i="4" s="1"/>
  <c r="I33" i="4" s="1"/>
  <c r="G18" i="4"/>
  <c r="J18" i="4"/>
  <c r="F30" i="4"/>
  <c r="J30" i="4" l="1"/>
  <c r="F33" i="4"/>
  <c r="J33" i="4" s="1"/>
  <c r="G30" i="4"/>
  <c r="H18" i="4"/>
  <c r="H30" i="4" l="1"/>
  <c r="G33" i="4"/>
  <c r="H33" i="4" s="1"/>
</calcChain>
</file>

<file path=xl/sharedStrings.xml><?xml version="1.0" encoding="utf-8"?>
<sst xmlns="http://schemas.openxmlformats.org/spreadsheetml/2006/main" count="418" uniqueCount="328">
  <si>
    <t>Rate Design - Rate No. 15, Electrolytic Refining Service</t>
  </si>
  <si>
    <t>Rate Design - Rate No. 15, Electrolytic Refining Service - Load Study Data</t>
  </si>
  <si>
    <t>6 Hour On Peak</t>
  </si>
  <si>
    <t>June</t>
  </si>
  <si>
    <t>July</t>
  </si>
  <si>
    <t>August</t>
  </si>
  <si>
    <t>September</t>
  </si>
  <si>
    <t>Line</t>
  </si>
  <si>
    <t>Item</t>
  </si>
  <si>
    <t>Description</t>
  </si>
  <si>
    <t>12 - 6 pm MDT</t>
  </si>
  <si>
    <t xml:space="preserve">    Notes</t>
  </si>
  <si>
    <t>Total</t>
  </si>
  <si>
    <t>On-Peak Hours</t>
  </si>
  <si>
    <t>A</t>
  </si>
  <si>
    <t>Incremental Capacity Cost</t>
  </si>
  <si>
    <t>Total Hours</t>
  </si>
  <si>
    <t>B</t>
  </si>
  <si>
    <t>On-Peak Recovery %</t>
  </si>
  <si>
    <t>On-Peak Load Factor</t>
  </si>
  <si>
    <t>C</t>
  </si>
  <si>
    <t>On-Peak Energy Used</t>
  </si>
  <si>
    <t>D</t>
  </si>
  <si>
    <t>Expected On-Peak Load Factor</t>
  </si>
  <si>
    <t>On-Peak Maximum Class Demand</t>
  </si>
  <si>
    <t>E</t>
  </si>
  <si>
    <t>On-Peak Days</t>
  </si>
  <si>
    <t>(Include holidays)</t>
  </si>
  <si>
    <t>P</t>
  </si>
  <si>
    <t>Price for On-Peak Adder ($/kWh)</t>
  </si>
  <si>
    <t>= L</t>
  </si>
  <si>
    <t xml:space="preserve">     Where:    P = (A * B * L) / (C * D * E)</t>
  </si>
  <si>
    <t>Price for On-Peak Adder ($/kW)</t>
  </si>
  <si>
    <t>Non-Fuel Revenue Target</t>
  </si>
  <si>
    <t>On-Peak Months of June through September - 4 Months</t>
  </si>
  <si>
    <t>6 - Hour</t>
  </si>
  <si>
    <t>Time of Dat Rate Design</t>
  </si>
  <si>
    <t>Units</t>
  </si>
  <si>
    <t>Unit Rate</t>
  </si>
  <si>
    <t>Revenues</t>
  </si>
  <si>
    <t>On-Peak Energy Adder</t>
  </si>
  <si>
    <t>Off-Peak Base Rate</t>
  </si>
  <si>
    <t xml:space="preserve">Total Annual kW </t>
  </si>
  <si>
    <t>Billed kW - Firm - Summer</t>
  </si>
  <si>
    <t>Billed kW - Firm - Non-Summer</t>
  </si>
  <si>
    <t>Customer Charge</t>
  </si>
  <si>
    <t>Interconnection Charge</t>
  </si>
  <si>
    <t>Total Proof of Revenues</t>
  </si>
  <si>
    <t>Adjusted</t>
  </si>
  <si>
    <t>Final</t>
  </si>
  <si>
    <t>Demand $ to</t>
  </si>
  <si>
    <t>Target</t>
  </si>
  <si>
    <t>Adj Unit</t>
  </si>
  <si>
    <t>Time of Day Rate Design for On-Peak Set at 12 - 6 pm MDT</t>
  </si>
  <si>
    <t>Energy $</t>
  </si>
  <si>
    <t>Rates</t>
  </si>
  <si>
    <t>Difference from Target Revenue</t>
  </si>
  <si>
    <t>Demand to Move</t>
  </si>
  <si>
    <t>Difference from Target Adjustment</t>
  </si>
  <si>
    <t>CUSTOMER COMPONENTS ($/ANNUAL CUSTOMERS)</t>
  </si>
  <si>
    <t>DEMAND COMPONENTS UNIT COST ($/kW)</t>
  </si>
  <si>
    <t>Adjusted for Price for On-Peak Adder ($/kW)</t>
  </si>
  <si>
    <t>Final Rates</t>
  </si>
  <si>
    <t>Rate</t>
  </si>
  <si>
    <t>On-Peak Energy Rate ($/kWh) (6 Hour On-Peak Rate)</t>
  </si>
  <si>
    <t>Base Energy Rate ($/kWh)</t>
  </si>
  <si>
    <t>Demand Rate ($/kW) - Summer</t>
  </si>
  <si>
    <t>Demand Rate ($/kW) - Non-Summer</t>
  </si>
  <si>
    <t>Monthly Customer Charge</t>
  </si>
  <si>
    <t>Time-Of-Use Data</t>
  </si>
  <si>
    <t>Incremental Cost per kW at Generation</t>
  </si>
  <si>
    <t>Jun through September On-Peak Period</t>
  </si>
  <si>
    <t>Start Month</t>
  </si>
  <si>
    <t>End Month</t>
  </si>
  <si>
    <t>On-Peak Days in Test Year months.</t>
  </si>
  <si>
    <t>Days in Month</t>
  </si>
  <si>
    <t>Hours in Month</t>
  </si>
  <si>
    <t>Rate Design (Detail) - Incremental Cost Calculation</t>
  </si>
  <si>
    <t>Incremental Cost</t>
  </si>
  <si>
    <t>Amount</t>
  </si>
  <si>
    <t>Capital Costs</t>
  </si>
  <si>
    <t>Rio Grande Unit 9 Capital Cost</t>
  </si>
  <si>
    <t>Levelized Fixed Charge Rate</t>
  </si>
  <si>
    <t>Levelized Capital Cost</t>
  </si>
  <si>
    <t>Net Capacity</t>
  </si>
  <si>
    <t>Levelized Cost per kW</t>
  </si>
  <si>
    <t>O&amp;M Expense</t>
  </si>
  <si>
    <t>Levelized Cash Flow per Year</t>
  </si>
  <si>
    <t>Levelized O&amp;M per kW</t>
  </si>
  <si>
    <t>Reserve Requirements</t>
  </si>
  <si>
    <t>Incremental Production Costs before Reserves</t>
  </si>
  <si>
    <t>Planning Reserves at 15%</t>
  </si>
  <si>
    <t>Total Incremental Cost</t>
  </si>
  <si>
    <t>Total Incremental Production Costs per kW</t>
  </si>
  <si>
    <t>Rate Design - SUMMARY</t>
  </si>
  <si>
    <t>Current</t>
  </si>
  <si>
    <t>Non-Fuel</t>
  </si>
  <si>
    <t>Target Non-Fuel Revenues</t>
  </si>
  <si>
    <t>Rate Design Calculated Non-Fuel Revenues</t>
  </si>
  <si>
    <t>Difference from</t>
  </si>
  <si>
    <t>Rate Description</t>
  </si>
  <si>
    <t>Increase</t>
  </si>
  <si>
    <t>Difference</t>
  </si>
  <si>
    <t>% Increase</t>
  </si>
  <si>
    <t>Revenue Target</t>
  </si>
  <si>
    <t>Residential Service</t>
  </si>
  <si>
    <t>01</t>
  </si>
  <si>
    <t>Small General Service</t>
  </si>
  <si>
    <t>02</t>
  </si>
  <si>
    <t>Outdoor Recreational Lighting</t>
  </si>
  <si>
    <t>07</t>
  </si>
  <si>
    <t>Government Street Lighting</t>
  </si>
  <si>
    <t>08</t>
  </si>
  <si>
    <t>Traffic Signals</t>
  </si>
  <si>
    <t>09</t>
  </si>
  <si>
    <t>Municipal Pumping TOU</t>
  </si>
  <si>
    <t>11-TOU</t>
  </si>
  <si>
    <t>Electrolytic Refining Service</t>
  </si>
  <si>
    <t>Irrigation Service</t>
  </si>
  <si>
    <t>General Service</t>
  </si>
  <si>
    <t>Large Power Service</t>
  </si>
  <si>
    <t>Petroleum Refinery Service</t>
  </si>
  <si>
    <t>Area Lighting Service</t>
  </si>
  <si>
    <t>Electric Furnace Rate</t>
  </si>
  <si>
    <t>Military Reservation Service</t>
  </si>
  <si>
    <t>Cotton Gin Service</t>
  </si>
  <si>
    <t>City/County Service</t>
  </si>
  <si>
    <t>Water Heating Service</t>
  </si>
  <si>
    <t>WH</t>
  </si>
  <si>
    <t>Total Firm Sales Revenues</t>
  </si>
  <si>
    <t>Interruptible Service</t>
  </si>
  <si>
    <t>Total Non-Firm Sales Revenues</t>
  </si>
  <si>
    <t>Total Base Rate Revenues</t>
  </si>
  <si>
    <t>Fixed Charge Rate</t>
  </si>
  <si>
    <t>Constant</t>
  </si>
  <si>
    <t>Percent of</t>
  </si>
  <si>
    <t>Levelized</t>
  </si>
  <si>
    <t>Capital</t>
  </si>
  <si>
    <t>Dollars</t>
  </si>
  <si>
    <t>Investment</t>
  </si>
  <si>
    <t>(a)</t>
  </si>
  <si>
    <t>(b)</t>
  </si>
  <si>
    <t>(c)</t>
  </si>
  <si>
    <t>Interest on Debt</t>
  </si>
  <si>
    <t>Return on Preferred</t>
  </si>
  <si>
    <t>Return on Common</t>
  </si>
  <si>
    <t>Total Return</t>
  </si>
  <si>
    <t>Depreciation</t>
  </si>
  <si>
    <t>Income Taxes</t>
  </si>
  <si>
    <t>Deferred Taxes</t>
  </si>
  <si>
    <t>Revenue Tax</t>
  </si>
  <si>
    <t>Property Tax</t>
  </si>
  <si>
    <t>Property Insurance</t>
  </si>
  <si>
    <t>Other</t>
  </si>
  <si>
    <t>Total Revenue Requirement</t>
  </si>
  <si>
    <t>Development of Revenue Requirements Stream</t>
  </si>
  <si>
    <t>Annual</t>
  </si>
  <si>
    <t xml:space="preserve">% of  </t>
  </si>
  <si>
    <t>Present</t>
  </si>
  <si>
    <t>Year</t>
  </si>
  <si>
    <t>Interest</t>
  </si>
  <si>
    <t>Return on</t>
  </si>
  <si>
    <t>Tax</t>
  </si>
  <si>
    <t>Book</t>
  </si>
  <si>
    <t>Deferred</t>
  </si>
  <si>
    <t>Taxable</t>
  </si>
  <si>
    <t>Inc Tax</t>
  </si>
  <si>
    <t>Revenue</t>
  </si>
  <si>
    <t>Property</t>
  </si>
  <si>
    <t>Original</t>
  </si>
  <si>
    <t>Worth of</t>
  </si>
  <si>
    <t xml:space="preserve"> No.</t>
  </si>
  <si>
    <t>Base</t>
  </si>
  <si>
    <t>on Debt</t>
  </si>
  <si>
    <t>Preferred</t>
  </si>
  <si>
    <t>Common</t>
  </si>
  <si>
    <t>Depr.</t>
  </si>
  <si>
    <t>Income</t>
  </si>
  <si>
    <t>Payable</t>
  </si>
  <si>
    <t>Insurance</t>
  </si>
  <si>
    <t>Req.</t>
  </si>
  <si>
    <t xml:space="preserve"> Rev Req.</t>
  </si>
  <si>
    <t>O&amp;M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</si>
  <si>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</si>
  <si>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</si>
  <si>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</si>
  <si>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</si>
  <si>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</si>
  <si>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</si>
  <si>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</si>
  <si>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</si>
  <si>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</si>
  <si>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</si>
  <si>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</si>
  <si>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</si>
  <si>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(p)</t>
  </si>
  <si>
    <t>(q)</t>
  </si>
  <si>
    <t>Present Worth</t>
  </si>
  <si>
    <t>Levelized Pmt</t>
  </si>
  <si>
    <t>FERC Form 1, 2015/Q4 Data:</t>
  </si>
  <si>
    <t>Total Production Expenses, Page 402, Col (c), Line No. 34</t>
  </si>
  <si>
    <t>Less: Fuel, Page 402, Col (c), Line No. 20</t>
  </si>
  <si>
    <t>NORTHWESTERN ENERGY - ELECTRIC UTILITY   MARGINAL COST ANALYSIS</t>
  </si>
  <si>
    <t>Summary of Levelized Fixed Charge Rates</t>
  </si>
  <si>
    <t>Fixed Charge</t>
  </si>
  <si>
    <t>Rio Grande</t>
  </si>
  <si>
    <t xml:space="preserve">          Description</t>
  </si>
  <si>
    <t>Unit 9</t>
  </si>
  <si>
    <t>Rio Grande Unit 9 Fixed Charge Rate</t>
  </si>
  <si>
    <t>Plant Data</t>
  </si>
  <si>
    <t>Capitalized Cost</t>
  </si>
  <si>
    <t>Historical</t>
  </si>
  <si>
    <t>Requested</t>
  </si>
  <si>
    <t>Book Life</t>
  </si>
  <si>
    <t>Cost of Capital (Schedule K-1)</t>
  </si>
  <si>
    <t>Balance</t>
  </si>
  <si>
    <t>Cap %</t>
  </si>
  <si>
    <t>Cost/Rate</t>
  </si>
  <si>
    <t>Salvage Value</t>
  </si>
  <si>
    <t>Debt</t>
  </si>
  <si>
    <t>MACRS Life</t>
  </si>
  <si>
    <t>Capital Structure</t>
  </si>
  <si>
    <t>Debt Ratio</t>
  </si>
  <si>
    <t xml:space="preserve">   Weighted Cost of Incremental Capital</t>
  </si>
  <si>
    <t>Preferred Ratio</t>
  </si>
  <si>
    <t>Common Ratio</t>
  </si>
  <si>
    <t>Other Factors</t>
  </si>
  <si>
    <t xml:space="preserve">   After Tax Cost of New Capital</t>
  </si>
  <si>
    <t xml:space="preserve">   Incremental Tax Rate</t>
  </si>
  <si>
    <t>Cost of Capital</t>
  </si>
  <si>
    <t xml:space="preserve">   Tax Effected Cost of Capital  </t>
  </si>
  <si>
    <t>Debt Cost</t>
  </si>
  <si>
    <t xml:space="preserve">   Property Tax Rate  </t>
  </si>
  <si>
    <t>Preferred Cost</t>
  </si>
  <si>
    <t xml:space="preserve">   TX Revenue Related Tax and Uncollectible Rate</t>
  </si>
  <si>
    <t>Common Cost</t>
  </si>
  <si>
    <t xml:space="preserve">   Inflation Rate </t>
  </si>
  <si>
    <t xml:space="preserve">   Property Tax Escalation Rate </t>
  </si>
  <si>
    <t>Wtd Cost of Capital</t>
  </si>
  <si>
    <t xml:space="preserve">   Production Plant Property Insurance Rate</t>
  </si>
  <si>
    <t>After Tax Cost of Capital</t>
  </si>
  <si>
    <t xml:space="preserve">   Investment Tax Credit Rate</t>
  </si>
  <si>
    <t xml:space="preserve">   Deferred Tax Rate</t>
  </si>
  <si>
    <t>Tax Data</t>
  </si>
  <si>
    <t>Tax Rate</t>
  </si>
  <si>
    <t>ITC Rate</t>
  </si>
  <si>
    <t>Revenue Tax Rate</t>
  </si>
  <si>
    <t>Property Tax Rate</t>
  </si>
  <si>
    <t>Deferred Tax Rate</t>
  </si>
  <si>
    <t>Misc. Data</t>
  </si>
  <si>
    <t>Inflation Rate</t>
  </si>
  <si>
    <t>Property Tax Esc. Rate</t>
  </si>
  <si>
    <t>Tax Depreciation Worksheet</t>
  </si>
  <si>
    <t>Declining Bal</t>
  </si>
  <si>
    <t>Tax Depr.</t>
  </si>
  <si>
    <t>Workpapers for Declining Balance Depreciation</t>
  </si>
  <si>
    <t>YEAR</t>
  </si>
  <si>
    <t>Calculation Of Fixed Charge Factors</t>
  </si>
  <si>
    <t>Reference</t>
  </si>
  <si>
    <t>Given:</t>
  </si>
  <si>
    <t>Requested Cost of Captial</t>
  </si>
  <si>
    <t>Weighted Cost of Long Term Debt</t>
  </si>
  <si>
    <t>Federal Income Tax Rate</t>
  </si>
  <si>
    <t>Schedule G-7.6</t>
  </si>
  <si>
    <t>Texas Effective State Income Tax Rate</t>
  </si>
  <si>
    <t>TX Public Utility Commission Fee</t>
  </si>
  <si>
    <t>PURA Sec. 16.001</t>
  </si>
  <si>
    <t>Uncollectible Rate</t>
  </si>
  <si>
    <t>TX Gross Distribution Plant ($1,000's)</t>
  </si>
  <si>
    <t>TX Distribution Property Tax Rate</t>
  </si>
  <si>
    <t>TX Distribution O&amp;M Expense ($1,000's)</t>
  </si>
  <si>
    <t>TX Distribution Plant Accumulated Depreciation ($1,000's)</t>
  </si>
  <si>
    <t>TX Distribution Depreciation Expense ($1,000's)</t>
  </si>
  <si>
    <t>TX Distribution Depreciation Rate</t>
  </si>
  <si>
    <t>Calculation:</t>
  </si>
  <si>
    <t>Ln 15 = ln 2</t>
  </si>
  <si>
    <t>Less:  Weighted Cost of Long Term Debt</t>
  </si>
  <si>
    <t>Ln 16 = - ln 3</t>
  </si>
  <si>
    <t>Weighted Cost of Common Equity</t>
  </si>
  <si>
    <t>Ln 17 = ln 14 + ln 15</t>
  </si>
  <si>
    <t>Combined Effect of TX SIT and FIT Rates</t>
  </si>
  <si>
    <t>Ln 18 = ln 4 / (1 - ln 5)</t>
  </si>
  <si>
    <t>Income Tax Escalation Factor</t>
  </si>
  <si>
    <t>Ln 19 = 1 / (1 - ln 18)</t>
  </si>
  <si>
    <t>Pre-Tax Weighted Cost of Equity</t>
  </si>
  <si>
    <t>Ln 20 = ln 17 X ln 19</t>
  </si>
  <si>
    <t>Pre-Tax Cost of Capital</t>
  </si>
  <si>
    <t>Ln 21 = ln 3 + ln 20</t>
  </si>
  <si>
    <t>Revenue Related Costs</t>
  </si>
  <si>
    <t>Ln 22 = ln 6 + ln 7</t>
  </si>
  <si>
    <t>Revenue Related Cost Escalator</t>
  </si>
  <si>
    <t>Ln 24 = 1 / (1 - ln 22)</t>
  </si>
  <si>
    <t>Fixed Charge Factor excluding Property Tax and O&amp;M Expense</t>
  </si>
  <si>
    <t>Ln 24 = ln 21 X ln 23</t>
  </si>
  <si>
    <t>&lt;== For use in Lighting Rates</t>
  </si>
  <si>
    <t>Fixed Charge Rate including Property Tax and excluding O&amp;M Expense</t>
  </si>
  <si>
    <t>Ln 25 = ln 9 + ln 24</t>
  </si>
  <si>
    <t>Distribution O&amp;M Expense as Percent of Net Distribution Plant</t>
  </si>
  <si>
    <t>Ln 26 = ln 10 / (ln 8 - ln 11)</t>
  </si>
  <si>
    <t>&lt;== For use in Maintenance of Customer Owned Facility</t>
  </si>
  <si>
    <t>Fixed Charge Rate including Property Tax and O&amp;M Expense</t>
  </si>
  <si>
    <t>Ln 27 = ln 25 + ln 26</t>
  </si>
  <si>
    <t>Fixed Charge Rate including Property Tax and O&amp;M Expense and Depreciation Expense</t>
  </si>
  <si>
    <t>Ln 28 = ln 27 + ln 12 / ln 8</t>
  </si>
  <si>
    <t>Monthly Fixed Charge to use in Facilities Charge</t>
  </si>
  <si>
    <t>Ln 29 = ln 28 / 12</t>
  </si>
  <si>
    <t>&lt;== For use in Rental Charge</t>
  </si>
  <si>
    <t>Annual Fixed Charge to use in Interconnection Charge</t>
  </si>
  <si>
    <t>Ln 30 = (ln 9 + ln 10 / ln 8 + ln 12 / ln 8) X ln 23</t>
  </si>
  <si>
    <t>&lt;== For use in Cogen Interconnection Charge</t>
  </si>
  <si>
    <t>Monthly Fixed Charge to use in Interconnection Charge</t>
  </si>
  <si>
    <t>Ln 31 = ln 30 / 12</t>
  </si>
  <si>
    <t>Transmission Loss Factor</t>
  </si>
  <si>
    <t>Incremental Production Capacity Cost per kW Meter</t>
  </si>
  <si>
    <t>AEO Assumptions Electricity Module. Region 20, 2020$; 2.5% inflation</t>
  </si>
  <si>
    <t>MISO</t>
  </si>
  <si>
    <t>SPP</t>
  </si>
  <si>
    <t>15% Reserves</t>
  </si>
  <si>
    <t>EIA</t>
  </si>
  <si>
    <t>EL PASO ELECTRIC COMPANY</t>
  </si>
  <si>
    <r>
      <t xml:space="preserve">Estimated Avoided Generation Capacity Costs
</t>
    </r>
    <r>
      <rPr>
        <b/>
        <u/>
        <sz val="11"/>
        <color theme="1"/>
        <rFont val="Arial"/>
        <family val="2"/>
      </rPr>
      <t>($/kW-Year)</t>
    </r>
  </si>
  <si>
    <t>Fixed O&amp;M Expense ($2020)</t>
  </si>
  <si>
    <t>Overnight Construction Cost ($2020)</t>
  </si>
  <si>
    <t>Incremental Production Capacity Cost at the Meter</t>
  </si>
  <si>
    <t>U.S. Energy Information Administration , Assumptions to the Annual Energy Outlook 2021: Electricity Market Module, 
Tables 3 and 4.</t>
  </si>
  <si>
    <t xml:space="preserve">Southwest Power Pool – Open Access Transmission Tariff, Sixth Revised Volume No. 1 – Attachment AA Resource Adequacy, 
Section 14; Midcontinent Independent System Operator, Planning Resource Auction for Planning Year 2021-2022, Results Posting at 9 (Apr 15, 2021).  </t>
  </si>
  <si>
    <t xml:space="preserve">Sources: 
</t>
  </si>
  <si>
    <t>Levelized Cost/CONE in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</si>
</sst>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0"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$-409]* #,##0.00_);_([$$-409]* \(#,##0.00\);_([$$-409]* &quot;-&quot;??_);_(@_)"/>
    <numFmt numFmtId="166" formatCode="&quot;$&quot;#,##0.00"/>
    <numFmt numFmtId="167" formatCode="_(&quot;$&quot;* #,##0.00000_);_(&quot;$&quot;* \(#,##0.00000\);_(&quot;$&quot;* &quot;-&quot;??_);_(@_)"/>
    <numFmt numFmtId="168" formatCode="_(&quot;$&quot;* #,##0_);_(&quot;$&quot;* \(#,##0\);_(&quot;$&quot;* &quot;-&quot;??_);_(@_)"/>
    <numFmt numFmtId="169" formatCode="&quot;$&quot;#,##0.00000_);[Red]\(&quot;$&quot;#,##0.00000\)"/>
    <numFmt numFmtId="170" formatCode="0.0000%"/>
    <numFmt numFmtId="171" formatCode="_(&quot;$&quot;* #,##0_);[Red]_(&quot;$&quot;* \(#,##0\);_(&quot;$&quot;* &quot;-&quot;??_);_(@_)"/>
    <numFmt numFmtId="172" formatCode="&quot;$&quot;#,##0.00000_);\(&quot;$&quot;#,##0.00000\)"/>
    <numFmt numFmtId="173" formatCode="&quot;$&quot;#,##0.000_);\(&quot;$&quot;#,##0.000\)"/>
    <numFmt numFmtId="174" formatCode="&quot;$&quot;#,##0.00000"/>
    <numFmt numFmtId="175" formatCode="&quot;$&quot;#,##0"/>
    <numFmt numFmtId="176" formatCode="0.000000%"/>
    <numFmt numFmtId="177" formatCode="0.000000000000000%"/>
    <numFmt numFmtId="178" formatCode="[$$-409]#,##0"/>
    <numFmt numFmtId="179" formatCode="0.000%"/>
    <numFmt numFmtId="180" formatCode="0.00000%"/>
    <numFmt numFmtId="181" formatCode="[$$-409]#,##0.00"/>
    <numFmt numFmtId="182" formatCode="0_);\(0\)"/>
    <numFmt numFmtId="183" formatCode="#,##0.0"/>
    <numFmt numFmtId="184" formatCode="0.000000000%"/>
    <numFmt numFmtId="185" formatCode="0.000000"/>
    <numFmt numFmtId="186" formatCode="0.00000"/>
    <numFmt numFmtId="187" formatCode="0.0%"/>
    <numFmt numFmtId="188" formatCode="0.0000_);\(0.0000\)"/>
  </numFmts>
  <fonts count="27"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name val="Arial MT"/>
    </font>
    <font>
      <sz val="11"/>
      <color indexed="8"/>
      <name val="Calibri"/>
      <family val="2"/>
    </font>
    <font>
      <sz val="10"/>
      <name val="Arial"/>
      <family val="2"/>
    </font>
    <font>
      <u/>
      <sz val="10"/>
      <name val="Calibri"/>
      <family val="2"/>
      <scheme val="minor"/>
    </font>
    <font>
      <sz val="10"/>
      <color indexed="8"/>
      <name val="Arial"/>
      <family val="2"/>
    </font>
    <font>
      <sz val="10"/>
      <name val="Calibri"/>
      <family val="2"/>
    </font>
    <font>
      <sz val="12"/>
      <color theme="1"/>
      <name val="Calibri"/>
      <family val="2"/>
      <scheme val="minor"/>
    </font>
    <font>
      <sz val="10"/>
      <color rgb="FF0000FF"/>
      <name val="Calibri"/>
      <family val="2"/>
      <scheme val="minor"/>
    </font>
    <font>
      <sz val="11"/>
      <name val="Calibri"/>
      <family val="2"/>
      <scheme val="minor"/>
    </font>
    <font>
      <sz val="10"/>
      <color rgb="FF0070C0"/>
      <name val="Calibri"/>
      <family val="2"/>
      <scheme val="minor"/>
    </font>
    <font>
      <sz val="10"/>
      <color rgb="FF660066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indexed="10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u val="singleAccounting"/>
      <sz val="11"/>
      <color theme="1"/>
      <name val="Arial"/>
      <family val="2"/>
    </font>
    <font>
      <b/>
      <u val="singleAccounting"/>
      <sz val="1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u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9">
    <xf numFmtId="0" fontId="0" fillId="0" borderId="0"/>
    <xf numFmtId="44" fontId="6" fillId="0" borderId="0" applyFont="0" applyFill="0" applyBorder="0" applyAlignment="0" applyProtection="0"/>
    <xf numFmtId="0" fontId="2" fillId="0" borderId="0"/>
    <xf numFmtId="0" fontId="5" fillId="0" borderId="0"/>
    <xf numFmtId="0" fontId="1" fillId="0" borderId="0"/>
    <xf numFmtId="0" fontId="6" fillId="0" borderId="0"/>
    <xf numFmtId="0" fontId="1" fillId="0" borderId="0"/>
    <xf numFmtId="43" fontId="6" fillId="0" borderId="0" applyFont="0" applyFill="0" applyBorder="0" applyAlignment="0" applyProtection="0"/>
    <xf numFmtId="0" fontId="7" fillId="0" borderId="0"/>
    <xf numFmtId="9" fontId="6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5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9" fillId="0" borderId="0">
      <alignment vertical="top"/>
    </xf>
    <xf numFmtId="0" fontId="10" fillId="0" borderId="0"/>
    <xf numFmtId="0" fontId="4" fillId="0" borderId="0"/>
    <xf numFmtId="0" fontId="11" fillId="0" borderId="0"/>
    <xf numFmtId="0" fontId="2" fillId="0" borderId="0"/>
    <xf numFmtId="9" fontId="11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262">
    <xf numFmtId="0" fontId="0" fillId="0" borderId="0" xfId="0"/>
    <xf numFmtId="0" fontId="3" fillId="0" borderId="0" xfId="2" applyNumberFormat="1" applyFont="1" applyAlignment="1"/>
    <xf numFmtId="0" fontId="3" fillId="0" borderId="0" xfId="0" applyFont="1"/>
    <xf numFmtId="0" fontId="3" fillId="0" borderId="0" xfId="3" applyNumberFormat="1" applyFont="1" applyAlignment="1"/>
    <xf numFmtId="0" fontId="3" fillId="0" borderId="0" xfId="4" applyFont="1" applyAlignment="1"/>
    <xf numFmtId="0" fontId="3" fillId="0" borderId="0" xfId="4" applyFont="1"/>
    <xf numFmtId="0" fontId="3" fillId="0" borderId="0" xfId="5" applyFont="1" applyAlignment="1">
      <alignment horizontal="center"/>
    </xf>
    <xf numFmtId="0" fontId="3" fillId="0" borderId="0" xfId="6" applyFont="1" applyAlignment="1"/>
    <xf numFmtId="0" fontId="3" fillId="0" borderId="0" xfId="0" applyFont="1" applyAlignment="1">
      <alignment horizontal="center"/>
    </xf>
    <xf numFmtId="0" fontId="3" fillId="0" borderId="1" xfId="4" applyFont="1" applyBorder="1"/>
    <xf numFmtId="0" fontId="3" fillId="0" borderId="1" xfId="4" applyFont="1" applyBorder="1" applyAlignment="1">
      <alignment horizontal="center"/>
    </xf>
    <xf numFmtId="0" fontId="3" fillId="0" borderId="1" xfId="5" applyFont="1" applyBorder="1" applyAlignment="1">
      <alignment horizontal="center"/>
    </xf>
    <xf numFmtId="0" fontId="3" fillId="0" borderId="1" xfId="6" applyFont="1" applyBorder="1" applyAlignment="1"/>
    <xf numFmtId="0" fontId="3" fillId="0" borderId="1" xfId="4" applyFont="1" applyBorder="1" applyAlignment="1"/>
    <xf numFmtId="0" fontId="3" fillId="0" borderId="1" xfId="5" applyFont="1" applyBorder="1" applyAlignment="1">
      <alignment horizontal="left"/>
    </xf>
    <xf numFmtId="0" fontId="3" fillId="0" borderId="1" xfId="7" applyNumberFormat="1" applyFont="1" applyBorder="1" applyAlignment="1">
      <alignment horizontal="center"/>
    </xf>
    <xf numFmtId="164" fontId="3" fillId="0" borderId="1" xfId="7" applyNumberFormat="1" applyFont="1" applyBorder="1" applyAlignment="1">
      <alignment horizontal="center"/>
    </xf>
    <xf numFmtId="0" fontId="3" fillId="0" borderId="0" xfId="4" applyFont="1" applyBorder="1"/>
    <xf numFmtId="0" fontId="3" fillId="0" borderId="0" xfId="4" applyFont="1" applyBorder="1" applyAlignment="1">
      <alignment horizontal="center"/>
    </xf>
    <xf numFmtId="0" fontId="3" fillId="0" borderId="0" xfId="5" applyFont="1" applyAlignment="1">
      <alignment horizontal="left"/>
    </xf>
    <xf numFmtId="164" fontId="3" fillId="0" borderId="0" xfId="7" applyNumberFormat="1" applyFont="1"/>
    <xf numFmtId="0" fontId="3" fillId="0" borderId="0" xfId="4" applyFont="1" applyAlignment="1">
      <alignment horizontal="center"/>
    </xf>
    <xf numFmtId="165" fontId="3" fillId="0" borderId="0" xfId="4" applyNumberFormat="1" applyFont="1"/>
    <xf numFmtId="0" fontId="3" fillId="0" borderId="0" xfId="8" applyFont="1" applyAlignment="1">
      <alignment horizontal="left"/>
    </xf>
    <xf numFmtId="10" fontId="3" fillId="0" borderId="0" xfId="4" applyNumberFormat="1" applyFont="1"/>
    <xf numFmtId="166" fontId="3" fillId="0" borderId="0" xfId="6" applyNumberFormat="1" applyFont="1" applyAlignment="1"/>
    <xf numFmtId="10" fontId="3" fillId="0" borderId="0" xfId="9" applyNumberFormat="1" applyFont="1"/>
    <xf numFmtId="10" fontId="3" fillId="0" borderId="2" xfId="9" applyNumberFormat="1" applyFont="1" applyBorder="1"/>
    <xf numFmtId="0" fontId="3" fillId="0" borderId="0" xfId="6" applyFont="1"/>
    <xf numFmtId="0" fontId="3" fillId="0" borderId="0" xfId="5" applyFont="1"/>
    <xf numFmtId="43" fontId="3" fillId="0" borderId="0" xfId="7" applyNumberFormat="1" applyFont="1"/>
    <xf numFmtId="164" fontId="8" fillId="0" borderId="0" xfId="7" applyNumberFormat="1" applyFont="1" applyAlignment="1">
      <alignment horizontal="center"/>
    </xf>
    <xf numFmtId="0" fontId="3" fillId="0" borderId="0" xfId="10" applyFont="1" applyAlignment="1">
      <alignment horizontal="left"/>
    </xf>
    <xf numFmtId="167" fontId="3" fillId="0" borderId="0" xfId="11" applyNumberFormat="1" applyFont="1" applyBorder="1"/>
    <xf numFmtId="9" fontId="3" fillId="0" borderId="0" xfId="12" applyNumberFormat="1" applyFont="1"/>
    <xf numFmtId="0" fontId="3" fillId="0" borderId="0" xfId="4" quotePrefix="1" applyFont="1"/>
    <xf numFmtId="164" fontId="3" fillId="0" borderId="0" xfId="9" applyNumberFormat="1" applyFont="1"/>
    <xf numFmtId="0" fontId="3" fillId="0" borderId="0" xfId="8" applyFont="1"/>
    <xf numFmtId="164" fontId="3" fillId="0" borderId="0" xfId="5" applyNumberFormat="1" applyFont="1"/>
    <xf numFmtId="0" fontId="3" fillId="0" borderId="0" xfId="12" applyFont="1"/>
    <xf numFmtId="44" fontId="3" fillId="0" borderId="0" xfId="13" applyNumberFormat="1" applyFont="1" applyBorder="1"/>
    <xf numFmtId="0" fontId="3" fillId="0" borderId="0" xfId="14" applyFont="1"/>
    <xf numFmtId="168" fontId="3" fillId="0" borderId="0" xfId="11" applyNumberFormat="1" applyFont="1" applyBorder="1"/>
    <xf numFmtId="0" fontId="3" fillId="0" borderId="0" xfId="15" applyFont="1"/>
    <xf numFmtId="168" fontId="3" fillId="0" borderId="0" xfId="1" applyNumberFormat="1" applyFont="1" applyBorder="1"/>
    <xf numFmtId="0" fontId="3" fillId="0" borderId="1" xfId="4" applyFont="1" applyBorder="1" applyAlignment="1">
      <alignment horizontal="left"/>
    </xf>
    <xf numFmtId="164" fontId="3" fillId="0" borderId="0" xfId="7" applyNumberFormat="1" applyFont="1" applyBorder="1"/>
    <xf numFmtId="169" fontId="3" fillId="0" borderId="0" xfId="1" applyNumberFormat="1" applyFont="1" applyBorder="1"/>
    <xf numFmtId="168" fontId="3" fillId="0" borderId="0" xfId="16" applyNumberFormat="1" applyFont="1" applyAlignment="1"/>
    <xf numFmtId="164" fontId="3" fillId="0" borderId="0" xfId="17" applyNumberFormat="1" applyFont="1" applyBorder="1"/>
    <xf numFmtId="38" fontId="3" fillId="0" borderId="0" xfId="1" applyNumberFormat="1" applyFont="1" applyBorder="1"/>
    <xf numFmtId="0" fontId="3" fillId="0" borderId="0" xfId="12" applyFont="1" applyFill="1" applyBorder="1"/>
    <xf numFmtId="164" fontId="3" fillId="0" borderId="0" xfId="18" applyNumberFormat="1" applyFont="1" applyBorder="1"/>
    <xf numFmtId="169" fontId="3" fillId="0" borderId="0" xfId="4" applyNumberFormat="1" applyFont="1" applyBorder="1"/>
    <xf numFmtId="0" fontId="3" fillId="0" borderId="0" xfId="4" applyFont="1" applyFill="1" applyBorder="1"/>
    <xf numFmtId="7" fontId="3" fillId="0" borderId="0" xfId="0" applyNumberFormat="1" applyFont="1"/>
    <xf numFmtId="43" fontId="3" fillId="0" borderId="0" xfId="0" applyNumberFormat="1" applyFont="1"/>
    <xf numFmtId="8" fontId="3" fillId="0" borderId="0" xfId="1" applyNumberFormat="1" applyFont="1" applyBorder="1"/>
    <xf numFmtId="44" fontId="3" fillId="0" borderId="0" xfId="1" applyFont="1" applyBorder="1"/>
    <xf numFmtId="170" fontId="3" fillId="0" borderId="0" xfId="9" applyNumberFormat="1" applyFont="1" applyFill="1"/>
    <xf numFmtId="166" fontId="3" fillId="0" borderId="0" xfId="4" applyNumberFormat="1" applyFont="1" applyBorder="1"/>
    <xf numFmtId="168" fontId="3" fillId="0" borderId="3" xfId="11" applyNumberFormat="1" applyFont="1" applyBorder="1"/>
    <xf numFmtId="168" fontId="3" fillId="0" borderId="0" xfId="0" applyNumberFormat="1" applyFont="1"/>
    <xf numFmtId="0" fontId="3" fillId="0" borderId="0" xfId="0" applyFont="1" applyBorder="1"/>
    <xf numFmtId="9" fontId="3" fillId="0" borderId="0" xfId="19" applyFont="1" applyBorder="1" applyAlignment="1">
      <alignment horizontal="center"/>
    </xf>
    <xf numFmtId="0" fontId="3" fillId="0" borderId="0" xfId="20" applyFont="1" applyBorder="1" applyAlignment="1">
      <alignment horizontal="center"/>
    </xf>
    <xf numFmtId="0" fontId="3" fillId="0" borderId="0" xfId="0" applyFont="1" applyBorder="1" applyAlignment="1"/>
    <xf numFmtId="0" fontId="3" fillId="0" borderId="0" xfId="0" applyFont="1" applyBorder="1" applyAlignment="1">
      <alignment horizontal="center"/>
    </xf>
    <xf numFmtId="0" fontId="3" fillId="0" borderId="1" xfId="20" applyFont="1" applyBorder="1" applyAlignment="1">
      <alignment horizontal="center"/>
    </xf>
    <xf numFmtId="0" fontId="3" fillId="0" borderId="1" xfId="20" applyFont="1" applyFill="1" applyBorder="1" applyAlignment="1">
      <alignment horizontal="center"/>
    </xf>
    <xf numFmtId="0" fontId="8" fillId="0" borderId="0" xfId="20" applyFont="1" applyFill="1" applyBorder="1" applyAlignment="1">
      <alignment horizontal="center"/>
    </xf>
    <xf numFmtId="171" fontId="3" fillId="0" borderId="0" xfId="1" applyNumberFormat="1" applyFont="1" applyAlignment="1"/>
    <xf numFmtId="164" fontId="3" fillId="0" borderId="0" xfId="0" applyNumberFormat="1" applyFont="1" applyBorder="1"/>
    <xf numFmtId="169" fontId="3" fillId="0" borderId="0" xfId="0" applyNumberFormat="1" applyFont="1" applyBorder="1"/>
    <xf numFmtId="167" fontId="3" fillId="0" borderId="0" xfId="0" applyNumberFormat="1" applyFont="1" applyBorder="1"/>
    <xf numFmtId="38" fontId="3" fillId="0" borderId="0" xfId="17" applyNumberFormat="1" applyFont="1" applyAlignment="1"/>
    <xf numFmtId="164" fontId="3" fillId="0" borderId="0" xfId="18" applyNumberFormat="1" applyFont="1" applyAlignment="1"/>
    <xf numFmtId="0" fontId="3" fillId="0" borderId="0" xfId="20" applyFont="1" applyBorder="1">
      <alignment vertical="top"/>
    </xf>
    <xf numFmtId="8" fontId="3" fillId="0" borderId="0" xfId="1" quotePrefix="1" applyNumberFormat="1" applyFont="1" applyBorder="1"/>
    <xf numFmtId="170" fontId="3" fillId="0" borderId="0" xfId="9" quotePrefix="1" applyNumberFormat="1" applyFont="1" applyBorder="1"/>
    <xf numFmtId="168" fontId="3" fillId="0" borderId="3" xfId="1" applyNumberFormat="1" applyFont="1" applyBorder="1"/>
    <xf numFmtId="168" fontId="3" fillId="0" borderId="0" xfId="0" applyNumberFormat="1" applyFont="1" applyBorder="1"/>
    <xf numFmtId="0" fontId="3" fillId="0" borderId="0" xfId="14" applyFont="1" applyFill="1" applyBorder="1" applyAlignment="1"/>
    <xf numFmtId="6" fontId="3" fillId="0" borderId="0" xfId="1" applyNumberFormat="1" applyFont="1" applyBorder="1"/>
    <xf numFmtId="0" fontId="3" fillId="0" borderId="0" xfId="14" applyFont="1" applyFill="1" applyBorder="1" applyAlignment="1">
      <alignment horizontal="center" vertical="top"/>
    </xf>
    <xf numFmtId="0" fontId="3" fillId="0" borderId="0" xfId="0" applyFont="1" applyAlignment="1">
      <alignment vertical="top"/>
    </xf>
    <xf numFmtId="0" fontId="3" fillId="0" borderId="0" xfId="2" applyNumberFormat="1" applyFont="1" applyAlignment="1">
      <alignment vertical="top"/>
    </xf>
    <xf numFmtId="172" fontId="3" fillId="0" borderId="0" xfId="16" applyNumberFormat="1" applyFont="1" applyAlignment="1">
      <alignment vertical="top"/>
    </xf>
    <xf numFmtId="0" fontId="3" fillId="0" borderId="0" xfId="3" applyNumberFormat="1" applyFont="1" applyFill="1" applyAlignment="1"/>
    <xf numFmtId="173" fontId="3" fillId="0" borderId="0" xfId="16" applyNumberFormat="1" applyFont="1" applyAlignment="1"/>
    <xf numFmtId="173" fontId="3" fillId="0" borderId="0" xfId="0" applyNumberFormat="1" applyFont="1"/>
    <xf numFmtId="0" fontId="3" fillId="0" borderId="4" xfId="0" applyFont="1" applyBorder="1"/>
    <xf numFmtId="0" fontId="3" fillId="0" borderId="5" xfId="10" applyFont="1" applyBorder="1"/>
    <xf numFmtId="0" fontId="3" fillId="0" borderId="6" xfId="10" applyFont="1" applyBorder="1" applyAlignment="1">
      <alignment horizontal="center"/>
    </xf>
    <xf numFmtId="0" fontId="3" fillId="0" borderId="7" xfId="0" applyFont="1" applyBorder="1"/>
    <xf numFmtId="0" fontId="3" fillId="0" borderId="0" xfId="10" applyFont="1" applyBorder="1"/>
    <xf numFmtId="174" fontId="3" fillId="0" borderId="8" xfId="10" applyNumberFormat="1" applyFont="1" applyBorder="1"/>
    <xf numFmtId="166" fontId="3" fillId="0" borderId="8" xfId="10" applyNumberFormat="1" applyFont="1" applyBorder="1"/>
    <xf numFmtId="0" fontId="3" fillId="0" borderId="9" xfId="0" applyFont="1" applyBorder="1"/>
    <xf numFmtId="0" fontId="3" fillId="0" borderId="1" xfId="10" applyFont="1" applyBorder="1"/>
    <xf numFmtId="166" fontId="3" fillId="0" borderId="10" xfId="10" applyNumberFormat="1" applyFont="1" applyBorder="1"/>
    <xf numFmtId="0" fontId="3" fillId="0" borderId="0" xfId="10" applyFont="1" applyFill="1" applyBorder="1"/>
    <xf numFmtId="0" fontId="3" fillId="0" borderId="0" xfId="21" applyFont="1"/>
    <xf numFmtId="0" fontId="3" fillId="0" borderId="0" xfId="14" applyFont="1" applyAlignment="1"/>
    <xf numFmtId="0" fontId="3" fillId="0" borderId="0" xfId="22" applyFont="1"/>
    <xf numFmtId="14" fontId="3" fillId="0" borderId="0" xfId="22" applyNumberFormat="1" applyFont="1" applyAlignment="1">
      <alignment horizontal="center"/>
    </xf>
    <xf numFmtId="0" fontId="3" fillId="0" borderId="0" xfId="22" applyFont="1" applyAlignment="1">
      <alignment horizontal="center"/>
    </xf>
    <xf numFmtId="0" fontId="3" fillId="0" borderId="0" xfId="23" applyFont="1"/>
    <xf numFmtId="0" fontId="3" fillId="0" borderId="0" xfId="23" applyFont="1" applyAlignment="1"/>
    <xf numFmtId="0" fontId="3" fillId="0" borderId="0" xfId="24" applyNumberFormat="1" applyFont="1" applyAlignment="1"/>
    <xf numFmtId="0" fontId="3" fillId="0" borderId="1" xfId="23" applyFont="1" applyBorder="1" applyAlignment="1">
      <alignment horizontal="center"/>
    </xf>
    <xf numFmtId="0" fontId="3" fillId="0" borderId="0" xfId="23" applyFont="1" applyAlignment="1">
      <alignment horizontal="center"/>
    </xf>
    <xf numFmtId="0" fontId="8" fillId="0" borderId="0" xfId="23" applyFont="1" applyAlignment="1">
      <alignment horizontal="center"/>
    </xf>
    <xf numFmtId="175" fontId="3" fillId="0" borderId="0" xfId="23" applyNumberFormat="1" applyFont="1"/>
    <xf numFmtId="176" fontId="3" fillId="0" borderId="1" xfId="23" applyNumberFormat="1" applyFont="1" applyBorder="1"/>
    <xf numFmtId="3" fontId="3" fillId="0" borderId="1" xfId="23" applyNumberFormat="1" applyFont="1" applyBorder="1"/>
    <xf numFmtId="166" fontId="3" fillId="0" borderId="0" xfId="23" applyNumberFormat="1" applyFont="1"/>
    <xf numFmtId="6" fontId="3" fillId="0" borderId="0" xfId="23" applyNumberFormat="1" applyFont="1"/>
    <xf numFmtId="8" fontId="3" fillId="0" borderId="0" xfId="23" applyNumberFormat="1" applyFont="1"/>
    <xf numFmtId="177" fontId="3" fillId="0" borderId="0" xfId="23" applyNumberFormat="1" applyFont="1"/>
    <xf numFmtId="4" fontId="3" fillId="0" borderId="1" xfId="23" applyNumberFormat="1" applyFont="1" applyBorder="1"/>
    <xf numFmtId="166" fontId="3" fillId="0" borderId="11" xfId="23" applyNumberFormat="1" applyFont="1" applyBorder="1"/>
    <xf numFmtId="2" fontId="3" fillId="0" borderId="0" xfId="23" applyNumberFormat="1" applyFont="1"/>
    <xf numFmtId="166" fontId="3" fillId="0" borderId="3" xfId="25" applyNumberFormat="1" applyFont="1" applyBorder="1"/>
    <xf numFmtId="0" fontId="3" fillId="0" borderId="0" xfId="0" applyNumberFormat="1" applyFont="1" applyAlignment="1"/>
    <xf numFmtId="0" fontId="0" fillId="0" borderId="0" xfId="0" applyFont="1" applyAlignment="1">
      <alignment horizontal="center"/>
    </xf>
    <xf numFmtId="0" fontId="0" fillId="0" borderId="0" xfId="0" applyFont="1"/>
    <xf numFmtId="0" fontId="3" fillId="0" borderId="0" xfId="0" applyNumberFormat="1" applyFont="1" applyAlignment="1">
      <alignment horizontal="center"/>
    </xf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78" fontId="3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3" fillId="0" borderId="0" xfId="0" quotePrefix="1" applyFont="1" applyAlignment="1">
      <alignment horizontal="center"/>
    </xf>
    <xf numFmtId="168" fontId="3" fillId="0" borderId="0" xfId="11" applyNumberFormat="1" applyFont="1"/>
    <xf numFmtId="179" fontId="0" fillId="0" borderId="0" xfId="0" applyNumberFormat="1" applyFont="1"/>
    <xf numFmtId="164" fontId="3" fillId="0" borderId="0" xfId="17" applyNumberFormat="1" applyFont="1"/>
    <xf numFmtId="0" fontId="0" fillId="0" borderId="0" xfId="0" quotePrefix="1" applyFont="1" applyAlignment="1">
      <alignment horizontal="center"/>
    </xf>
    <xf numFmtId="0" fontId="0" fillId="0" borderId="0" xfId="0" applyFont="1" applyAlignment="1">
      <alignment horizontal="left" indent="1"/>
    </xf>
    <xf numFmtId="168" fontId="3" fillId="0" borderId="5" xfId="16" applyNumberFormat="1" applyFont="1" applyBorder="1" applyAlignment="1"/>
    <xf numFmtId="179" fontId="0" fillId="0" borderId="5" xfId="0" applyNumberFormat="1" applyFont="1" applyBorder="1"/>
    <xf numFmtId="168" fontId="0" fillId="0" borderId="0" xfId="0" applyNumberFormat="1" applyFont="1"/>
    <xf numFmtId="168" fontId="3" fillId="0" borderId="12" xfId="16" applyNumberFormat="1" applyFont="1" applyBorder="1" applyAlignment="1"/>
    <xf numFmtId="179" fontId="4" fillId="0" borderId="12" xfId="9" applyNumberFormat="1" applyFont="1" applyBorder="1"/>
    <xf numFmtId="9" fontId="12" fillId="0" borderId="0" xfId="0" applyNumberFormat="1" applyFont="1"/>
    <xf numFmtId="179" fontId="3" fillId="0" borderId="0" xfId="0" applyNumberFormat="1" applyFont="1"/>
    <xf numFmtId="180" fontId="4" fillId="0" borderId="0" xfId="9" applyNumberFormat="1" applyFont="1"/>
    <xf numFmtId="6" fontId="0" fillId="0" borderId="0" xfId="0" applyNumberFormat="1" applyFont="1"/>
    <xf numFmtId="3" fontId="3" fillId="0" borderId="0" xfId="23" applyNumberFormat="1" applyFont="1" applyFill="1" applyAlignment="1">
      <alignment horizontal="centerContinuous"/>
    </xf>
    <xf numFmtId="3" fontId="3" fillId="0" borderId="0" xfId="23" applyNumberFormat="1" applyFont="1" applyFill="1" applyAlignment="1">
      <alignment horizontal="right"/>
    </xf>
    <xf numFmtId="0" fontId="3" fillId="0" borderId="0" xfId="23" applyNumberFormat="1" applyFont="1" applyFill="1" applyAlignment="1"/>
    <xf numFmtId="3" fontId="3" fillId="0" borderId="0" xfId="23" applyNumberFormat="1" applyFont="1" applyFill="1" applyAlignment="1"/>
    <xf numFmtId="3" fontId="3" fillId="0" borderId="0" xfId="23" applyNumberFormat="1" applyFont="1" applyFill="1"/>
    <xf numFmtId="0" fontId="3" fillId="0" borderId="0" xfId="23" applyNumberFormat="1" applyFont="1" applyFill="1" applyBorder="1" applyAlignment="1"/>
    <xf numFmtId="3" fontId="3" fillId="0" borderId="0" xfId="23" applyNumberFormat="1" applyFont="1" applyFill="1" applyBorder="1"/>
    <xf numFmtId="3" fontId="3" fillId="0" borderId="0" xfId="23" applyNumberFormat="1" applyFont="1" applyFill="1" applyBorder="1" applyAlignment="1">
      <alignment horizontal="centerContinuous"/>
    </xf>
    <xf numFmtId="3" fontId="3" fillId="0" borderId="0" xfId="23" applyNumberFormat="1" applyFont="1" applyFill="1" applyBorder="1" applyAlignment="1">
      <alignment horizontal="center"/>
    </xf>
    <xf numFmtId="0" fontId="13" fillId="0" borderId="0" xfId="26" applyFont="1"/>
    <xf numFmtId="3" fontId="3" fillId="0" borderId="1" xfId="23" applyNumberFormat="1" applyFont="1" applyFill="1" applyBorder="1" applyAlignment="1">
      <alignment horizontal="center"/>
    </xf>
    <xf numFmtId="3" fontId="3" fillId="0" borderId="1" xfId="23" applyNumberFormat="1" applyFont="1" applyFill="1" applyBorder="1" applyAlignment="1"/>
    <xf numFmtId="37" fontId="3" fillId="0" borderId="0" xfId="23" applyNumberFormat="1" applyFont="1" applyFill="1" applyAlignment="1">
      <alignment horizontal="center"/>
    </xf>
    <xf numFmtId="1" fontId="3" fillId="0" borderId="0" xfId="23" applyNumberFormat="1" applyFont="1" applyFill="1" applyAlignment="1">
      <alignment horizontal="center"/>
    </xf>
    <xf numFmtId="181" fontId="3" fillId="0" borderId="0" xfId="23" applyNumberFormat="1" applyFont="1" applyFill="1" applyAlignment="1"/>
    <xf numFmtId="176" fontId="3" fillId="0" borderId="0" xfId="9" applyNumberFormat="1" applyFont="1" applyFill="1" applyAlignment="1"/>
    <xf numFmtId="10" fontId="13" fillId="0" borderId="0" xfId="26" applyNumberFormat="1" applyFont="1"/>
    <xf numFmtId="181" fontId="8" fillId="0" borderId="0" xfId="23" applyNumberFormat="1" applyFont="1" applyFill="1" applyAlignment="1"/>
    <xf numFmtId="176" fontId="8" fillId="0" borderId="0" xfId="9" applyNumberFormat="1" applyFont="1" applyFill="1" applyAlignment="1"/>
    <xf numFmtId="3" fontId="3" fillId="0" borderId="0" xfId="23" applyNumberFormat="1" applyFont="1" applyFill="1" applyAlignment="1">
      <alignment horizontal="left"/>
    </xf>
    <xf numFmtId="4" fontId="3" fillId="0" borderId="0" xfId="23" applyNumberFormat="1" applyFont="1" applyFill="1" applyBorder="1" applyAlignment="1">
      <alignment horizontal="center"/>
    </xf>
    <xf numFmtId="4" fontId="3" fillId="0" borderId="1" xfId="23" applyNumberFormat="1" applyFont="1" applyFill="1" applyBorder="1" applyAlignment="1">
      <alignment horizontal="center"/>
    </xf>
    <xf numFmtId="3" fontId="3" fillId="0" borderId="0" xfId="23" applyNumberFormat="1" applyFont="1" applyFill="1" applyAlignment="1">
      <alignment horizontal="center"/>
    </xf>
    <xf numFmtId="4" fontId="3" fillId="0" borderId="0" xfId="23" applyNumberFormat="1" applyFont="1" applyFill="1"/>
    <xf numFmtId="4" fontId="3" fillId="0" borderId="0" xfId="23" applyNumberFormat="1" applyFont="1" applyFill="1" applyAlignment="1"/>
    <xf numFmtId="4" fontId="3" fillId="0" borderId="0" xfId="23" quotePrefix="1" applyNumberFormat="1" applyFont="1" applyFill="1" applyAlignment="1"/>
    <xf numFmtId="10" fontId="3" fillId="0" borderId="0" xfId="23" applyNumberFormat="1" applyFont="1" applyFill="1" applyAlignment="1"/>
    <xf numFmtId="6" fontId="3" fillId="0" borderId="0" xfId="23" applyNumberFormat="1" applyFont="1" applyFill="1" applyAlignment="1"/>
    <xf numFmtId="0" fontId="3" fillId="0" borderId="0" xfId="23" applyNumberFormat="1" applyFont="1" applyFill="1" applyAlignment="1">
      <alignment horizontal="center"/>
    </xf>
    <xf numFmtId="10" fontId="3" fillId="0" borderId="0" xfId="23" applyNumberFormat="1" applyFont="1" applyFill="1"/>
    <xf numFmtId="2" fontId="3" fillId="0" borderId="0" xfId="23" applyNumberFormat="1" applyFont="1" applyFill="1"/>
    <xf numFmtId="2" fontId="3" fillId="0" borderId="0" xfId="23" applyNumberFormat="1" applyFont="1" applyFill="1" applyAlignment="1"/>
    <xf numFmtId="176" fontId="3" fillId="0" borderId="0" xfId="23" applyNumberFormat="1" applyFont="1" applyFill="1" applyAlignment="1"/>
    <xf numFmtId="1" fontId="3" fillId="0" borderId="0" xfId="23" applyNumberFormat="1" applyFont="1" applyFill="1"/>
    <xf numFmtId="178" fontId="3" fillId="0" borderId="0" xfId="23" applyNumberFormat="1" applyFont="1" applyFill="1" applyAlignment="1"/>
    <xf numFmtId="178" fontId="3" fillId="0" borderId="3" xfId="23" applyNumberFormat="1" applyFont="1" applyFill="1" applyBorder="1" applyAlignment="1"/>
    <xf numFmtId="3" fontId="3" fillId="0" borderId="0" xfId="23" applyNumberFormat="1" applyFont="1" applyFill="1" applyBorder="1" applyAlignment="1">
      <alignment horizontal="center" wrapText="1"/>
    </xf>
    <xf numFmtId="3" fontId="3" fillId="0" borderId="1" xfId="23" applyNumberFormat="1" applyFont="1" applyFill="1" applyBorder="1" applyAlignment="1">
      <alignment horizontal="left"/>
    </xf>
    <xf numFmtId="37" fontId="3" fillId="0" borderId="0" xfId="23" applyNumberFormat="1" applyFont="1" applyFill="1" applyAlignment="1">
      <alignment horizontal="left"/>
    </xf>
    <xf numFmtId="37" fontId="3" fillId="0" borderId="0" xfId="23" quotePrefix="1" applyNumberFormat="1" applyFont="1" applyFill="1" applyAlignment="1">
      <alignment horizontal="center"/>
    </xf>
    <xf numFmtId="182" fontId="3" fillId="0" borderId="0" xfId="23" applyNumberFormat="1" applyFont="1" applyFill="1" applyAlignment="1">
      <alignment horizontal="center"/>
    </xf>
    <xf numFmtId="182" fontId="3" fillId="0" borderId="0" xfId="23" applyNumberFormat="1" applyFont="1" applyFill="1"/>
    <xf numFmtId="183" fontId="3" fillId="0" borderId="0" xfId="23" applyNumberFormat="1" applyFont="1" applyFill="1" applyAlignment="1"/>
    <xf numFmtId="176" fontId="3" fillId="0" borderId="0" xfId="23" applyNumberFormat="1" applyFont="1" applyFill="1"/>
    <xf numFmtId="3" fontId="8" fillId="0" borderId="0" xfId="23" applyNumberFormat="1" applyFont="1" applyFill="1" applyAlignment="1">
      <alignment horizontal="left"/>
    </xf>
    <xf numFmtId="3" fontId="8" fillId="0" borderId="0" xfId="23" applyNumberFormat="1" applyFont="1" applyFill="1" applyBorder="1" applyAlignment="1"/>
    <xf numFmtId="3" fontId="3" fillId="0" borderId="0" xfId="23" applyNumberFormat="1" applyFont="1" applyFill="1" applyBorder="1" applyAlignment="1"/>
    <xf numFmtId="3" fontId="8" fillId="0" borderId="0" xfId="23" applyNumberFormat="1" applyFont="1" applyFill="1" applyBorder="1" applyAlignment="1">
      <alignment horizontal="center"/>
    </xf>
    <xf numFmtId="9" fontId="3" fillId="0" borderId="0" xfId="23" applyNumberFormat="1" applyFont="1" applyFill="1"/>
    <xf numFmtId="170" fontId="3" fillId="0" borderId="0" xfId="23" applyNumberFormat="1" applyFont="1" applyFill="1"/>
    <xf numFmtId="179" fontId="3" fillId="0" borderId="0" xfId="23" applyNumberFormat="1" applyFont="1" applyFill="1"/>
    <xf numFmtId="184" fontId="3" fillId="0" borderId="0" xfId="23" applyNumberFormat="1" applyFont="1" applyFill="1"/>
    <xf numFmtId="179" fontId="3" fillId="0" borderId="0" xfId="23" applyNumberFormat="1" applyFont="1" applyFill="1" applyAlignment="1">
      <alignment horizontal="right"/>
    </xf>
    <xf numFmtId="180" fontId="3" fillId="0" borderId="0" xfId="23" applyNumberFormat="1" applyFont="1" applyFill="1"/>
    <xf numFmtId="10" fontId="3" fillId="0" borderId="0" xfId="23" applyNumberFormat="1" applyFont="1" applyFill="1" applyAlignment="1">
      <alignment horizontal="right"/>
    </xf>
    <xf numFmtId="176" fontId="3" fillId="0" borderId="0" xfId="23" applyNumberFormat="1" applyFont="1" applyFill="1" applyAlignment="1">
      <alignment horizontal="right"/>
    </xf>
    <xf numFmtId="10" fontId="3" fillId="0" borderId="0" xfId="25" applyNumberFormat="1" applyFont="1" applyFill="1" applyAlignment="1"/>
    <xf numFmtId="170" fontId="3" fillId="0" borderId="0" xfId="25" applyNumberFormat="1" applyFont="1" applyFill="1" applyAlignment="1"/>
    <xf numFmtId="1" fontId="3" fillId="0" borderId="0" xfId="25" applyNumberFormat="1" applyFont="1" applyFill="1" applyAlignment="1"/>
    <xf numFmtId="3" fontId="3" fillId="0" borderId="0" xfId="23" applyNumberFormat="1" applyFont="1" applyFill="1" applyAlignment="1">
      <alignment horizontal="fill"/>
    </xf>
    <xf numFmtId="9" fontId="3" fillId="0" borderId="0" xfId="23" applyNumberFormat="1" applyFont="1" applyFill="1" applyAlignment="1">
      <alignment horizontal="center"/>
    </xf>
    <xf numFmtId="179" fontId="3" fillId="0" borderId="0" xfId="23" applyNumberFormat="1" applyFont="1" applyFill="1" applyAlignment="1">
      <alignment horizontal="center"/>
    </xf>
    <xf numFmtId="3" fontId="3" fillId="0" borderId="11" xfId="23" applyNumberFormat="1" applyFont="1" applyFill="1" applyBorder="1" applyAlignment="1"/>
    <xf numFmtId="10" fontId="3" fillId="0" borderId="1" xfId="23" applyNumberFormat="1" applyFont="1" applyFill="1" applyBorder="1"/>
    <xf numFmtId="185" fontId="3" fillId="0" borderId="0" xfId="23" applyNumberFormat="1" applyFont="1" applyFill="1"/>
    <xf numFmtId="0" fontId="3" fillId="0" borderId="0" xfId="8" applyFont="1" applyAlignment="1"/>
    <xf numFmtId="0" fontId="3" fillId="0" borderId="1" xfId="8" applyFont="1" applyBorder="1" applyAlignment="1">
      <alignment horizontal="center"/>
    </xf>
    <xf numFmtId="0" fontId="3" fillId="0" borderId="0" xfId="8" applyFont="1" applyAlignment="1">
      <alignment horizontal="center"/>
    </xf>
    <xf numFmtId="179" fontId="3" fillId="0" borderId="0" xfId="27" applyNumberFormat="1" applyFont="1"/>
    <xf numFmtId="170" fontId="4" fillId="0" borderId="0" xfId="27" applyNumberFormat="1" applyFont="1"/>
    <xf numFmtId="0" fontId="3" fillId="0" borderId="0" xfId="8" applyFont="1" applyFill="1" applyAlignment="1">
      <alignment horizontal="center"/>
    </xf>
    <xf numFmtId="0" fontId="3" fillId="0" borderId="0" xfId="8" applyFont="1" applyFill="1"/>
    <xf numFmtId="179" fontId="3" fillId="0" borderId="0" xfId="27" applyNumberFormat="1" applyFont="1" applyFill="1"/>
    <xf numFmtId="170" fontId="4" fillId="0" borderId="0" xfId="27" applyNumberFormat="1" applyFont="1" applyFill="1"/>
    <xf numFmtId="9" fontId="14" fillId="0" borderId="0" xfId="27" applyNumberFormat="1" applyFont="1"/>
    <xf numFmtId="9" fontId="4" fillId="0" borderId="0" xfId="27" applyFont="1"/>
    <xf numFmtId="170" fontId="14" fillId="0" borderId="0" xfId="27" applyNumberFormat="1" applyFont="1"/>
    <xf numFmtId="170" fontId="15" fillId="0" borderId="0" xfId="27" applyNumberFormat="1" applyFont="1"/>
    <xf numFmtId="6" fontId="15" fillId="0" borderId="0" xfId="27" applyNumberFormat="1" applyFont="1"/>
    <xf numFmtId="170" fontId="3" fillId="0" borderId="0" xfId="8" applyNumberFormat="1" applyFont="1"/>
    <xf numFmtId="6" fontId="4" fillId="0" borderId="0" xfId="27" applyNumberFormat="1" applyFont="1"/>
    <xf numFmtId="44" fontId="4" fillId="0" borderId="0" xfId="13" applyFont="1"/>
    <xf numFmtId="170" fontId="3" fillId="0" borderId="0" xfId="8" applyNumberFormat="1" applyFont="1" applyFill="1"/>
    <xf numFmtId="170" fontId="8" fillId="0" borderId="0" xfId="8" applyNumberFormat="1" applyFont="1" applyFill="1"/>
    <xf numFmtId="186" fontId="3" fillId="0" borderId="0" xfId="8" applyNumberFormat="1" applyFont="1" applyFill="1"/>
    <xf numFmtId="185" fontId="3" fillId="0" borderId="0" xfId="8" applyNumberFormat="1" applyFont="1" applyFill="1"/>
    <xf numFmtId="0" fontId="16" fillId="0" borderId="0" xfId="8" applyFont="1"/>
    <xf numFmtId="0" fontId="17" fillId="0" borderId="0" xfId="8" applyFont="1"/>
    <xf numFmtId="9" fontId="3" fillId="0" borderId="0" xfId="8" applyNumberFormat="1" applyFont="1" applyFill="1"/>
    <xf numFmtId="9" fontId="3" fillId="0" borderId="0" xfId="28" applyFont="1"/>
    <xf numFmtId="187" fontId="3" fillId="0" borderId="0" xfId="28" applyNumberFormat="1" applyFont="1"/>
    <xf numFmtId="4" fontId="3" fillId="2" borderId="0" xfId="23" applyNumberFormat="1" applyFont="1" applyFill="1"/>
    <xf numFmtId="0" fontId="18" fillId="0" borderId="0" xfId="0" applyFont="1"/>
    <xf numFmtId="44" fontId="20" fillId="0" borderId="0" xfId="0" applyNumberFormat="1" applyFont="1" applyAlignment="1">
      <alignment horizontal="center"/>
    </xf>
    <xf numFmtId="44" fontId="21" fillId="0" borderId="0" xfId="23" applyNumberFormat="1" applyFont="1" applyAlignment="1">
      <alignment horizontal="center"/>
    </xf>
    <xf numFmtId="0" fontId="22" fillId="0" borderId="0" xfId="0" applyFont="1"/>
    <xf numFmtId="0" fontId="23" fillId="0" borderId="0" xfId="23" applyFont="1"/>
    <xf numFmtId="182" fontId="22" fillId="0" borderId="0" xfId="0" applyNumberFormat="1" applyFont="1" applyAlignment="1">
      <alignment horizontal="center" vertical="top"/>
    </xf>
    <xf numFmtId="182" fontId="23" fillId="0" borderId="0" xfId="23" applyNumberFormat="1" applyFont="1" applyAlignment="1">
      <alignment horizontal="center" vertical="top"/>
    </xf>
    <xf numFmtId="8" fontId="22" fillId="0" borderId="0" xfId="0" applyNumberFormat="1" applyFont="1"/>
    <xf numFmtId="188" fontId="22" fillId="0" borderId="0" xfId="0" applyNumberFormat="1" applyFont="1"/>
    <xf numFmtId="1" fontId="22" fillId="0" borderId="0" xfId="0" applyNumberFormat="1" applyFont="1" applyAlignment="1">
      <alignment horizontal="center"/>
    </xf>
    <xf numFmtId="0" fontId="22" fillId="0" borderId="13" xfId="0" applyFont="1" applyBorder="1"/>
    <xf numFmtId="8" fontId="22" fillId="0" borderId="3" xfId="0" applyNumberFormat="1" applyFont="1" applyBorder="1"/>
    <xf numFmtId="0" fontId="19" fillId="0" borderId="0" xfId="0" applyFont="1" applyAlignment="1">
      <alignment vertical="center" wrapText="1"/>
    </xf>
    <xf numFmtId="0" fontId="8" fillId="0" borderId="0" xfId="0" applyNumberFormat="1" applyFont="1" applyAlignment="1">
      <alignment horizontal="center"/>
    </xf>
    <xf numFmtId="0" fontId="8" fillId="0" borderId="0" xfId="0" applyFont="1" applyBorder="1" applyAlignment="1">
      <alignment horizontal="center"/>
    </xf>
    <xf numFmtId="0" fontId="25" fillId="0" borderId="0" xfId="0" applyFont="1" applyAlignment="1">
      <alignment horizontal="center"/>
    </xf>
    <xf numFmtId="0" fontId="24" fillId="0" borderId="0" xfId="0" applyFont="1" applyAlignment="1">
      <alignment horizontal="center" wrapText="1"/>
    </xf>
    <xf numFmtId="0" fontId="24" fillId="0" borderId="0" xfId="0" applyFont="1" applyAlignment="1">
      <alignment horizontal="center"/>
    </xf>
    <xf numFmtId="0" fontId="18" fillId="0" borderId="0" xfId="0" applyFont="1" applyAlignment="1">
      <alignment vertical="center" wrapText="1"/>
    </xf>
    <xf numFmtId="0" fontId="18" fillId="0" borderId="14" xfId="0" applyFont="1" applyBorder="1" applyAlignment="1">
      <alignment vertical="center" wrapText="1"/>
    </xf>
    <xf numFmtId="3" fontId="3" fillId="0" borderId="0" xfId="23" applyNumberFormat="1" applyFont="1" applyFill="1" applyAlignment="1">
      <alignment horizontal="center"/>
    </xf>
  </cellXfs>
  <cellStyles count="29">
    <cellStyle name="Comma 10 10" xfId="18"/>
    <cellStyle name="Comma 2" xfId="17"/>
    <cellStyle name="Comma 8 10" xfId="7"/>
    <cellStyle name="Currency" xfId="1" builtinId="4"/>
    <cellStyle name="Currency 10 10" xfId="13"/>
    <cellStyle name="Currency 2" xfId="11"/>
    <cellStyle name="Currency 2 2" xfId="16"/>
    <cellStyle name="Normal" xfId="0" builtinId="0"/>
    <cellStyle name="Normal 10" xfId="8"/>
    <cellStyle name="Normal 11 4" xfId="21"/>
    <cellStyle name="Normal 12" xfId="10"/>
    <cellStyle name="Normal 14" xfId="5"/>
    <cellStyle name="Normal 14 4" xfId="6"/>
    <cellStyle name="Normal 17" xfId="22"/>
    <cellStyle name="Normal 2" xfId="15"/>
    <cellStyle name="Normal 2 195" xfId="23"/>
    <cellStyle name="Normal 210" xfId="26"/>
    <cellStyle name="Normal 4" xfId="20"/>
    <cellStyle name="Normal 5" xfId="4"/>
    <cellStyle name="Normal 5 15" xfId="12"/>
    <cellStyle name="Normal 5 2" xfId="14"/>
    <cellStyle name="Normal 7" xfId="3"/>
    <cellStyle name="Normal 7 28" xfId="24"/>
    <cellStyle name="Normal 7 3" xfId="2"/>
    <cellStyle name="Percent" xfId="28" builtinId="5"/>
    <cellStyle name="Percent 12" xfId="27"/>
    <cellStyle name="Percent 2 34" xfId="25"/>
    <cellStyle name="Percent 4" xfId="19"/>
    <cellStyle name="Percent 7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98</xdr:row>
      <xdr:rowOff>152400</xdr:rowOff>
    </xdr:from>
    <xdr:to>
      <xdr:col>11</xdr:col>
      <xdr:colOff>367055</xdr:colOff>
      <xdr:row>152</xdr:row>
      <xdr:rowOff>67885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5446BB47-436C-46D7-8A76-43B63917E2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5557" y="16159843"/>
          <a:ext cx="6131041" cy="873835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penstor1b\Client\NorthWest%20Energy%20Company\NWE%202009%20Rate%20Case\Marginal%20Electric%20COS\NWE%20Electric%20MCS%202009%20Finalized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0-ALL%20PROJECTS/210801/52195%20-%20EPE%20Rate%20Case/Application/Application/Schedules/WP%20Q-7(a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penstor1b\2015%20RATERES\2015%20New%20Mexico%20Rate%20Case\Working%20Version\NM%20Rate%20Design\NM%20Rate%20Design%20at%20December%202014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penstor1b\RATERES\ANNUALIZATION%20STUDIES\2014%20Annualization%20Studies\Q2-2014%20Annualization%20Study\NM%20Rate%20Design%20at%20September%202013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penstor1b\2015%20RATERES\2015%20New%20Mexico%20Rate%20Case\Working%20Version\NM%20Cost%20of%20Service\NM%20Class%20COS%20Dec%2031%202014_wo_PV_3_in_Rate_Base%20_4.23.15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Rate%2038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Prod Plant"/>
      <sheetName val="2 Trans Plant"/>
      <sheetName val="3 Dist Plt"/>
      <sheetName val="4 Prod OM"/>
      <sheetName val="5 Trans OM"/>
      <sheetName val="6 Dist OM"/>
      <sheetName val="6 Customer OM"/>
      <sheetName val="7 Loading Factors"/>
      <sheetName val="8 Fixed Charges"/>
      <sheetName val="8 Trans FCR"/>
      <sheetName val="8 Subst FCR"/>
      <sheetName val="8 Dist Capacity FCR"/>
      <sheetName val="8 Customer FCR"/>
      <sheetName val="8 St Ltg FCR"/>
      <sheetName val="9 Capacity"/>
      <sheetName val="10 Energy"/>
      <sheetName val="11 Customer"/>
      <sheetName val="12 Rev Required"/>
      <sheetName val="13 Unit Costs"/>
      <sheetName val="14 Summary"/>
      <sheetName val="Input Data"/>
      <sheetName val="Regression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A1" t="str">
            <v>Table 8</v>
          </cell>
        </row>
      </sheetData>
      <sheetData sheetId="9">
        <row r="34">
          <cell r="E34">
            <v>0.12868605115473225</v>
          </cell>
        </row>
      </sheetData>
      <sheetData sheetId="10">
        <row r="34">
          <cell r="E34">
            <v>0.12989011328285333</v>
          </cell>
        </row>
      </sheetData>
      <sheetData sheetId="11">
        <row r="34">
          <cell r="E34">
            <v>0.13145346297231295</v>
          </cell>
        </row>
      </sheetData>
      <sheetData sheetId="12">
        <row r="34">
          <cell r="E34">
            <v>0.12971642305631328</v>
          </cell>
        </row>
      </sheetData>
      <sheetData sheetId="13">
        <row r="34">
          <cell r="E34">
            <v>0.12847612836825317</v>
          </cell>
        </row>
      </sheetData>
      <sheetData sheetId="14"/>
      <sheetData sheetId="15"/>
      <sheetData sheetId="16"/>
      <sheetData sheetId="17"/>
      <sheetData sheetId="18"/>
      <sheetData sheetId="19"/>
      <sheetData sheetId="20">
        <row r="2">
          <cell r="D2" t="str">
            <v>NORTHWESTERN ENERGY - ELECTRIC UTILITY</v>
          </cell>
        </row>
        <row r="3">
          <cell r="D3" t="str">
            <v>MARGINAL COST ANALYSIS</v>
          </cell>
        </row>
        <row r="5">
          <cell r="D5">
            <v>2008</v>
          </cell>
        </row>
      </sheetData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of of Revenue"/>
      <sheetName val="Summary"/>
      <sheetName val="Rate 1"/>
      <sheetName val="Rate 1 TOD"/>
      <sheetName val="Rate 1 TOD (w Dmd Chg)"/>
      <sheetName val="Rate 2"/>
      <sheetName val="Rate 2 TOD"/>
      <sheetName val="Rate 2 TOD (w Dmd Chg)"/>
      <sheetName val="Rate 7"/>
      <sheetName val="Rate 8"/>
      <sheetName val="Rate 9"/>
      <sheetName val="Rate 11 TOU"/>
      <sheetName val="Rate 15"/>
      <sheetName val="Water Heating"/>
      <sheetName val="Rate 22"/>
      <sheetName val="Rate 22 TOU"/>
      <sheetName val="Rate 24"/>
      <sheetName val="Rate 24 TOU"/>
      <sheetName val="Rate 24 TOU-A"/>
      <sheetName val="Rate 25"/>
      <sheetName val="Rate 25A"/>
      <sheetName val="Rate 26"/>
      <sheetName val="Rate 28"/>
      <sheetName val="Rate 30"/>
      <sheetName val="Rate 31"/>
      <sheetName val="Rate 34"/>
      <sheetName val="Rate 38"/>
      <sheetName val="Rate 41"/>
      <sheetName val="Rate 41 TOU"/>
      <sheetName val="Rates 46 47 and 51 Del Charge"/>
      <sheetName val="Rate CS"/>
      <sheetName val="Rate EV"/>
      <sheetName val="Rate EV On-Peak Adder"/>
      <sheetName val="Rate 38 Demand Rate"/>
      <sheetName val="Rate 38 Int Credit"/>
      <sheetName val="RG9 Avoided Cost Calc"/>
      <sheetName val="RG9 Fixed Charge"/>
      <sheetName val="RG9 Rev Req Stream"/>
      <sheetName val="RG9 Input"/>
      <sheetName val="Fixed Charges"/>
      <sheetName val="Loss Factors"/>
      <sheetName val="TOU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O-1"/>
      <sheetName val="O-2b Proof of Revenues Base"/>
      <sheetName val="O-2b Proof of Revenues Total"/>
      <sheetName val="Sch O3"/>
      <sheetName val="Rate 1 Std"/>
      <sheetName val="Rate 1 TOU"/>
      <sheetName val="Rate 2"/>
      <sheetName val="Rate 2 (Alt)"/>
      <sheetName val="Rate 2 TOU"/>
      <sheetName val="Rate 3"/>
      <sheetName val="Rate 3 TOU"/>
      <sheetName val="Rate 4"/>
      <sheetName val="Rate 4 TOU"/>
      <sheetName val="Rate 5"/>
      <sheetName val="Rate 5 TOU"/>
      <sheetName val="Rate 8"/>
      <sheetName val="Rate 8 TOU"/>
      <sheetName val="Rate 9"/>
      <sheetName val="Rate 10 TOU"/>
      <sheetName val="Rates 11-12"/>
      <sheetName val="Rate 19"/>
      <sheetName val="Rate 25"/>
      <sheetName val="Rate 26"/>
      <sheetName val="Rate 29"/>
      <sheetName val="Cogen-QF Del Charge"/>
      <sheetName val="VRE Rates"/>
      <sheetName val="Fuel In Base"/>
      <sheetName val="FERC Data"/>
      <sheetName val="Loss Factors"/>
      <sheetName val="TOU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9">
          <cell r="C9">
            <v>3.4444299887999998E-2</v>
          </cell>
        </row>
        <row r="10">
          <cell r="C10">
            <v>3.3642534240000001E-2</v>
          </cell>
        </row>
        <row r="11">
          <cell r="C11">
            <v>3.2818249199999996E-2</v>
          </cell>
        </row>
      </sheetData>
      <sheetData sheetId="28"/>
      <sheetData sheetId="29"/>
      <sheetData sheetId="3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O-2b Proof of Revenues Base"/>
      <sheetName val="O-2b Proof of Revenues Total"/>
      <sheetName val="Rate 1 Std"/>
      <sheetName val="Rate 1 TOU"/>
      <sheetName val="Rate 3"/>
      <sheetName val="Rate 3 TOU"/>
      <sheetName val="Rate 4"/>
      <sheetName val="Rate 4 TOU"/>
      <sheetName val="Rate 5"/>
      <sheetName val="Rate 5 TOU"/>
      <sheetName val="Rate 7"/>
      <sheetName val="Rate 8"/>
      <sheetName val="Rate 9"/>
      <sheetName val="LP Interrupt Design"/>
      <sheetName val="Rate 10"/>
      <sheetName val="Rate 10 TOU"/>
      <sheetName val="Rate 19"/>
      <sheetName val="Rate 25"/>
      <sheetName val="Rate 26"/>
      <sheetName val="VRE Rates"/>
      <sheetName val="VRE NM and Class Allocation"/>
      <sheetName val="Fuel In Base"/>
      <sheetName val="FERC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pyright"/>
      <sheetName val="COST OF SERVICE"/>
      <sheetName val="FUNCTIONS"/>
      <sheetName val="UNBUNDLED"/>
      <sheetName val="Allocation Factors"/>
      <sheetName val="FCDialog"/>
      <sheetName val="PrtPgDialog"/>
      <sheetName val="PrtSumDialog"/>
      <sheetName val="FCViewSched"/>
      <sheetName val="FCPrintSched"/>
      <sheetName val="N-1"/>
      <sheetName val="SchA-2"/>
      <sheetName val="Sch K-3"/>
      <sheetName val="O-1"/>
    </sheetNames>
    <sheetDataSet>
      <sheetData sheetId="0"/>
      <sheetData sheetId="1">
        <row r="65">
          <cell r="AD65">
            <v>1</v>
          </cell>
        </row>
      </sheetData>
      <sheetData sheetId="2"/>
      <sheetData sheetId="3">
        <row r="91">
          <cell r="M91">
            <v>3059532</v>
          </cell>
        </row>
      </sheetData>
      <sheetData sheetId="4">
        <row r="125">
          <cell r="M125">
            <v>1202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e 38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opLeftCell="A9" zoomScaleNormal="100" zoomScaleSheetLayoutView="90" workbookViewId="0">
      <selection activeCell="F31" sqref="F31"/>
    </sheetView>
  </sheetViews>
  <sheetFormatPr defaultColWidth="9.1640625" defaultRowHeight="12.9"/>
  <cols>
    <col min="1" max="1" width="32.75" style="126" customWidth="1"/>
    <col min="2" max="2" width="7.75" style="126" customWidth="1"/>
    <col min="3" max="7" width="14.75" style="126" customWidth="1"/>
    <col min="8" max="8" width="10.75" style="126" bestFit="1" customWidth="1"/>
    <col min="9" max="9" width="14.75" style="126" bestFit="1" customWidth="1"/>
    <col min="10" max="10" width="10.75" style="126" customWidth="1"/>
    <col min="11" max="16384" width="9.1640625" style="126"/>
  </cols>
  <sheetData>
    <row r="1" spans="1:10" s="2" customFormat="1">
      <c r="A1" s="1"/>
      <c r="B1" s="124"/>
      <c r="C1" s="124"/>
      <c r="D1" s="124"/>
      <c r="E1" s="124"/>
      <c r="F1" s="124"/>
      <c r="G1" s="124"/>
      <c r="H1" s="124"/>
      <c r="I1" s="124"/>
    </row>
    <row r="2" spans="1:10" s="2" customFormat="1">
      <c r="A2" s="1"/>
      <c r="B2" s="124"/>
      <c r="C2" s="124"/>
      <c r="D2" s="124"/>
      <c r="E2" s="124"/>
      <c r="F2" s="124"/>
      <c r="G2" s="124"/>
      <c r="H2" s="124"/>
      <c r="I2" s="124"/>
    </row>
    <row r="3" spans="1:10" s="2" customFormat="1">
      <c r="A3" s="1"/>
      <c r="B3" s="124"/>
      <c r="C3" s="124"/>
      <c r="D3" s="124"/>
      <c r="E3" s="124"/>
      <c r="F3" s="124"/>
      <c r="G3" s="124"/>
      <c r="H3" s="124"/>
      <c r="I3" s="124"/>
    </row>
    <row r="4" spans="1:10" s="2" customFormat="1">
      <c r="A4" s="1"/>
      <c r="B4" s="124"/>
      <c r="C4" s="124"/>
      <c r="D4" s="124"/>
      <c r="E4" s="124"/>
      <c r="F4" s="124"/>
      <c r="G4" s="124"/>
      <c r="H4" s="124"/>
      <c r="I4" s="124"/>
    </row>
    <row r="5" spans="1:10" s="2" customFormat="1">
      <c r="A5" s="1"/>
      <c r="B5" s="124"/>
      <c r="C5" s="124"/>
      <c r="D5" s="124"/>
      <c r="E5" s="124"/>
      <c r="F5" s="124"/>
      <c r="G5" s="124"/>
      <c r="H5" s="124"/>
      <c r="I5" s="124"/>
    </row>
    <row r="6" spans="1:10" s="2" customFormat="1">
      <c r="A6" s="1"/>
      <c r="B6" s="124"/>
      <c r="C6" s="124"/>
      <c r="D6" s="124"/>
      <c r="E6" s="124"/>
      <c r="F6" s="124"/>
      <c r="G6" s="124"/>
      <c r="H6" s="124"/>
      <c r="I6" s="124"/>
    </row>
    <row r="7" spans="1:10" s="2" customFormat="1">
      <c r="A7" s="1"/>
      <c r="B7" s="124"/>
      <c r="C7" s="124"/>
      <c r="D7" s="124"/>
      <c r="E7" s="124"/>
      <c r="F7" s="124"/>
      <c r="G7" s="124"/>
      <c r="H7" s="124"/>
      <c r="I7" s="124"/>
    </row>
    <row r="8" spans="1:10">
      <c r="A8" s="1" t="s">
        <v>94</v>
      </c>
      <c r="B8" s="125"/>
      <c r="C8" s="125"/>
      <c r="D8" s="125"/>
      <c r="E8" s="125"/>
      <c r="F8" s="125"/>
      <c r="G8" s="125"/>
      <c r="H8" s="125"/>
    </row>
    <row r="9" spans="1:10">
      <c r="C9" s="125" t="s">
        <v>95</v>
      </c>
      <c r="F9" s="125"/>
    </row>
    <row r="10" spans="1:10">
      <c r="B10" s="125"/>
      <c r="C10" s="127" t="s">
        <v>96</v>
      </c>
      <c r="D10" s="254" t="s">
        <v>97</v>
      </c>
      <c r="E10" s="254"/>
      <c r="F10" s="255" t="s">
        <v>98</v>
      </c>
      <c r="G10" s="255"/>
      <c r="H10" s="255"/>
      <c r="I10" s="125" t="s">
        <v>99</v>
      </c>
    </row>
    <row r="11" spans="1:10">
      <c r="A11" s="128" t="s">
        <v>100</v>
      </c>
      <c r="B11" s="129" t="s">
        <v>63</v>
      </c>
      <c r="C11" s="129" t="s">
        <v>39</v>
      </c>
      <c r="D11" s="130" t="s">
        <v>101</v>
      </c>
      <c r="E11" s="129" t="s">
        <v>39</v>
      </c>
      <c r="F11" s="131" t="s">
        <v>39</v>
      </c>
      <c r="G11" s="132" t="s">
        <v>102</v>
      </c>
      <c r="H11" s="131" t="s">
        <v>103</v>
      </c>
      <c r="I11" s="133" t="s">
        <v>104</v>
      </c>
    </row>
    <row r="12" spans="1:10" ht="18" customHeight="1">
      <c r="A12" s="2" t="s">
        <v>105</v>
      </c>
      <c r="B12" s="134" t="s">
        <v>106</v>
      </c>
      <c r="C12" s="135">
        <v>273638830</v>
      </c>
      <c r="D12" s="135">
        <v>37184540.65842247</v>
      </c>
      <c r="E12" s="135">
        <f>+D12+C12</f>
        <v>310823370.65842247</v>
      </c>
      <c r="F12" s="135">
        <v>310833152.27090907</v>
      </c>
      <c r="G12" s="135">
        <f>F12-C12</f>
        <v>37194322.270909071</v>
      </c>
      <c r="H12" s="136">
        <f>IFERROR(G12/C12,0)</f>
        <v>0.1359248695476043</v>
      </c>
      <c r="I12" s="135">
        <f>F12-E12</f>
        <v>9781.6124866008759</v>
      </c>
      <c r="J12" s="136">
        <f>F12/E12-1</f>
        <v>3.1470003255762435E-5</v>
      </c>
    </row>
    <row r="13" spans="1:10" ht="18" customHeight="1">
      <c r="A13" s="2" t="s">
        <v>107</v>
      </c>
      <c r="B13" s="134" t="s">
        <v>108</v>
      </c>
      <c r="C13" s="137">
        <v>33319685</v>
      </c>
      <c r="D13" s="137">
        <v>-947601.48640345782</v>
      </c>
      <c r="E13" s="137">
        <f t="shared" ref="E13:E27" si="0">+D13+C13</f>
        <v>32372083.513596542</v>
      </c>
      <c r="F13" s="137">
        <v>32373090.399999999</v>
      </c>
      <c r="G13" s="137">
        <f t="shared" ref="G13:G27" si="1">F13-C13</f>
        <v>-946594.60000000149</v>
      </c>
      <c r="H13" s="136">
        <f t="shared" ref="H13:H27" si="2">IFERROR(G13/C13,0)</f>
        <v>-2.8409470257597019E-2</v>
      </c>
      <c r="I13" s="137">
        <f>F13-E13</f>
        <v>1006.8864034563303</v>
      </c>
      <c r="J13" s="136">
        <f t="shared" ref="J13:J33" si="3">F13/E13-1</f>
        <v>3.1103540278243358E-5</v>
      </c>
    </row>
    <row r="14" spans="1:10" ht="18" customHeight="1">
      <c r="A14" s="2" t="s">
        <v>109</v>
      </c>
      <c r="B14" s="134" t="s">
        <v>110</v>
      </c>
      <c r="C14" s="137">
        <v>462980</v>
      </c>
      <c r="D14" s="137">
        <v>164971.20306640211</v>
      </c>
      <c r="E14" s="137">
        <f t="shared" si="0"/>
        <v>627951.20306640211</v>
      </c>
      <c r="F14" s="137">
        <v>627947.48</v>
      </c>
      <c r="G14" s="137">
        <f t="shared" si="1"/>
        <v>164967.47999999998</v>
      </c>
      <c r="H14" s="136">
        <f t="shared" si="2"/>
        <v>0.356316644347488</v>
      </c>
      <c r="I14" s="137">
        <f t="shared" ref="I14:I27" si="4">F14-E14</f>
        <v>-3.7230664021335542</v>
      </c>
      <c r="J14" s="136">
        <f t="shared" si="3"/>
        <v>-5.9289103738757731E-6</v>
      </c>
    </row>
    <row r="15" spans="1:10" ht="18" customHeight="1">
      <c r="A15" s="2" t="s">
        <v>111</v>
      </c>
      <c r="B15" s="134" t="s">
        <v>112</v>
      </c>
      <c r="C15" s="137">
        <v>4046620</v>
      </c>
      <c r="D15" s="137">
        <v>-913222.23138982384</v>
      </c>
      <c r="E15" s="137">
        <f t="shared" si="0"/>
        <v>3133397.7686101762</v>
      </c>
      <c r="F15" s="137">
        <v>3133827.1845999998</v>
      </c>
      <c r="G15" s="137">
        <f t="shared" si="1"/>
        <v>-912792.8154000002</v>
      </c>
      <c r="H15" s="136">
        <f t="shared" si="2"/>
        <v>-0.22556919488363134</v>
      </c>
      <c r="I15" s="137">
        <f t="shared" si="4"/>
        <v>429.41598982363939</v>
      </c>
      <c r="J15" s="136">
        <f t="shared" si="3"/>
        <v>1.3704483807486234E-4</v>
      </c>
    </row>
    <row r="16" spans="1:10" ht="18" customHeight="1">
      <c r="A16" s="2" t="s">
        <v>113</v>
      </c>
      <c r="B16" s="134" t="s">
        <v>114</v>
      </c>
      <c r="C16" s="137">
        <v>95204</v>
      </c>
      <c r="D16" s="137">
        <v>5235.9823758806597</v>
      </c>
      <c r="E16" s="137">
        <f t="shared" si="0"/>
        <v>100439.98237588066</v>
      </c>
      <c r="F16" s="137">
        <v>99936.704340000011</v>
      </c>
      <c r="G16" s="137">
        <f t="shared" si="1"/>
        <v>4732.7043400000111</v>
      </c>
      <c r="H16" s="136">
        <f t="shared" si="2"/>
        <v>4.971119217679941E-2</v>
      </c>
      <c r="I16" s="137">
        <f t="shared" si="4"/>
        <v>-503.27803588064853</v>
      </c>
      <c r="J16" s="136">
        <f t="shared" si="3"/>
        <v>-5.010734012250273E-3</v>
      </c>
    </row>
    <row r="17" spans="1:10" ht="18" customHeight="1">
      <c r="A17" s="2" t="s">
        <v>115</v>
      </c>
      <c r="B17" s="134" t="s">
        <v>116</v>
      </c>
      <c r="C17" s="137">
        <v>10102350</v>
      </c>
      <c r="D17" s="137">
        <v>286739.43354653753</v>
      </c>
      <c r="E17" s="137">
        <f t="shared" si="0"/>
        <v>10389089.433546538</v>
      </c>
      <c r="F17" s="137">
        <v>10389334.24</v>
      </c>
      <c r="G17" s="137">
        <f t="shared" si="1"/>
        <v>286984.24000000022</v>
      </c>
      <c r="H17" s="136">
        <f t="shared" si="2"/>
        <v>2.8407671482377883E-2</v>
      </c>
      <c r="I17" s="137">
        <f t="shared" si="4"/>
        <v>244.80645346269011</v>
      </c>
      <c r="J17" s="136">
        <f t="shared" si="3"/>
        <v>2.356380268242475E-5</v>
      </c>
    </row>
    <row r="18" spans="1:10" ht="18" customHeight="1">
      <c r="A18" s="2" t="s">
        <v>117</v>
      </c>
      <c r="B18" s="8">
        <v>15</v>
      </c>
      <c r="C18" s="137">
        <v>1830063</v>
      </c>
      <c r="D18" s="137">
        <v>449297.99108933844</v>
      </c>
      <c r="E18" s="137">
        <f t="shared" si="0"/>
        <v>2279360.9910893384</v>
      </c>
      <c r="F18" s="137">
        <f>'Rate 15'!G51</f>
        <v>2279630.7348467149</v>
      </c>
      <c r="G18" s="137">
        <f t="shared" si="1"/>
        <v>449567.73484671488</v>
      </c>
      <c r="H18" s="136">
        <f t="shared" si="2"/>
        <v>0.24565697183469359</v>
      </c>
      <c r="I18" s="137">
        <f t="shared" si="4"/>
        <v>269.74375737644732</v>
      </c>
      <c r="J18" s="136">
        <f t="shared" si="3"/>
        <v>1.1834183283432331E-4</v>
      </c>
    </row>
    <row r="19" spans="1:10" ht="18" customHeight="1">
      <c r="A19" s="2" t="s">
        <v>118</v>
      </c>
      <c r="B19" s="8">
        <v>22</v>
      </c>
      <c r="C19" s="137">
        <v>423413</v>
      </c>
      <c r="D19" s="137">
        <v>145858.58372992685</v>
      </c>
      <c r="E19" s="137">
        <f t="shared" si="0"/>
        <v>569271.58372992685</v>
      </c>
      <c r="F19" s="137">
        <v>569273.42777699535</v>
      </c>
      <c r="G19" s="137">
        <f t="shared" si="1"/>
        <v>145860.42777699535</v>
      </c>
      <c r="H19" s="136">
        <f t="shared" si="2"/>
        <v>0.34448736287500703</v>
      </c>
      <c r="I19" s="137">
        <f t="shared" si="4"/>
        <v>1.8440470685018227</v>
      </c>
      <c r="J19" s="136">
        <f t="shared" si="3"/>
        <v>3.2393098852168123E-6</v>
      </c>
    </row>
    <row r="20" spans="1:10" ht="18" customHeight="1">
      <c r="A20" s="2" t="s">
        <v>119</v>
      </c>
      <c r="B20" s="8">
        <v>24</v>
      </c>
      <c r="C20" s="137">
        <v>125005740</v>
      </c>
      <c r="D20" s="137">
        <v>-2893806.6957973093</v>
      </c>
      <c r="E20" s="137">
        <f t="shared" si="0"/>
        <v>122111933.30420269</v>
      </c>
      <c r="F20" s="137">
        <v>122112498.78858395</v>
      </c>
      <c r="G20" s="137">
        <f t="shared" si="1"/>
        <v>-2893241.2114160508</v>
      </c>
      <c r="H20" s="136">
        <f t="shared" si="2"/>
        <v>-2.3144866879041322E-2</v>
      </c>
      <c r="I20" s="137">
        <f t="shared" si="4"/>
        <v>565.4843812584877</v>
      </c>
      <c r="J20" s="136">
        <f t="shared" si="3"/>
        <v>4.6308691210583675E-6</v>
      </c>
    </row>
    <row r="21" spans="1:10" ht="18" customHeight="1">
      <c r="A21" s="2" t="s">
        <v>120</v>
      </c>
      <c r="B21" s="8">
        <v>25</v>
      </c>
      <c r="C21" s="137">
        <v>35955664.009999998</v>
      </c>
      <c r="D21" s="137">
        <v>2022527.7053485662</v>
      </c>
      <c r="E21" s="137">
        <f t="shared" si="0"/>
        <v>37978191.715348564</v>
      </c>
      <c r="F21" s="137">
        <v>37975927.100000009</v>
      </c>
      <c r="G21" s="137">
        <f t="shared" si="1"/>
        <v>2020263.090000011</v>
      </c>
      <c r="H21" s="136">
        <f t="shared" si="2"/>
        <v>5.6187617323327277E-2</v>
      </c>
      <c r="I21" s="137">
        <f t="shared" si="4"/>
        <v>-2264.6153485551476</v>
      </c>
      <c r="J21" s="136">
        <f t="shared" si="3"/>
        <v>-5.962936217518422E-5</v>
      </c>
    </row>
    <row r="22" spans="1:10" ht="20.149999999999999" customHeight="1">
      <c r="A22" s="2" t="s">
        <v>121</v>
      </c>
      <c r="B22" s="8">
        <v>26</v>
      </c>
      <c r="C22" s="137">
        <v>10964770</v>
      </c>
      <c r="D22" s="137">
        <v>2219820.9755059425</v>
      </c>
      <c r="E22" s="137">
        <f t="shared" si="0"/>
        <v>13184590.975505942</v>
      </c>
      <c r="F22" s="137">
        <v>13184282.287343534</v>
      </c>
      <c r="G22" s="137">
        <f t="shared" si="1"/>
        <v>2219512.2873435337</v>
      </c>
      <c r="H22" s="136">
        <f t="shared" si="2"/>
        <v>0.2024221472355128</v>
      </c>
      <c r="I22" s="137">
        <f t="shared" si="4"/>
        <v>-308.68816240876913</v>
      </c>
      <c r="J22" s="136">
        <f t="shared" si="3"/>
        <v>-2.3412797786614981E-5</v>
      </c>
    </row>
    <row r="23" spans="1:10" ht="18" customHeight="1">
      <c r="A23" s="2" t="s">
        <v>122</v>
      </c>
      <c r="B23" s="8">
        <v>28</v>
      </c>
      <c r="C23" s="137">
        <v>2932614</v>
      </c>
      <c r="D23" s="137">
        <v>-236252.18634109292</v>
      </c>
      <c r="E23" s="137">
        <f t="shared" si="0"/>
        <v>2696361.8136589071</v>
      </c>
      <c r="F23" s="137">
        <v>2696358.4799999995</v>
      </c>
      <c r="G23" s="137">
        <f t="shared" si="1"/>
        <v>-236255.52000000048</v>
      </c>
      <c r="H23" s="136">
        <f t="shared" si="2"/>
        <v>-8.0561410400414271E-2</v>
      </c>
      <c r="I23" s="137">
        <f t="shared" si="4"/>
        <v>-3.3336589075624943</v>
      </c>
      <c r="J23" s="136">
        <f t="shared" si="3"/>
        <v>-1.2363544427129725E-6</v>
      </c>
    </row>
    <row r="24" spans="1:10" ht="18" customHeight="1">
      <c r="A24" s="2" t="s">
        <v>123</v>
      </c>
      <c r="B24" s="8">
        <v>30</v>
      </c>
      <c r="C24" s="137">
        <v>1191760</v>
      </c>
      <c r="D24" s="137">
        <v>343235.76643956127</v>
      </c>
      <c r="E24" s="137">
        <f t="shared" si="0"/>
        <v>1534995.7664395613</v>
      </c>
      <c r="F24" s="137">
        <v>1535218.9699999997</v>
      </c>
      <c r="G24" s="137">
        <f t="shared" si="1"/>
        <v>343458.96999999974</v>
      </c>
      <c r="H24" s="136">
        <f t="shared" si="2"/>
        <v>0.28819474558635944</v>
      </c>
      <c r="I24" s="137">
        <f t="shared" si="4"/>
        <v>223.20356043847278</v>
      </c>
      <c r="J24" s="136">
        <f t="shared" si="3"/>
        <v>1.4540988667111066E-4</v>
      </c>
    </row>
    <row r="25" spans="1:10" ht="18" customHeight="1">
      <c r="A25" s="2" t="s">
        <v>124</v>
      </c>
      <c r="B25" s="8">
        <v>31</v>
      </c>
      <c r="C25" s="137">
        <v>13009892</v>
      </c>
      <c r="D25" s="137">
        <v>2043486.6725886017</v>
      </c>
      <c r="E25" s="137">
        <f t="shared" si="0"/>
        <v>15053378.672588602</v>
      </c>
      <c r="F25" s="137">
        <v>15056013.58</v>
      </c>
      <c r="G25" s="137">
        <f t="shared" si="1"/>
        <v>2046121.58</v>
      </c>
      <c r="H25" s="136">
        <f t="shared" si="2"/>
        <v>0.15727429405255633</v>
      </c>
      <c r="I25" s="137">
        <f t="shared" si="4"/>
        <v>2634.9074113983661</v>
      </c>
      <c r="J25" s="136">
        <f t="shared" si="3"/>
        <v>1.7503760907811028E-4</v>
      </c>
    </row>
    <row r="26" spans="1:10" ht="18" customHeight="1">
      <c r="A26" s="2" t="s">
        <v>125</v>
      </c>
      <c r="B26" s="8">
        <v>34</v>
      </c>
      <c r="C26" s="137">
        <v>132972</v>
      </c>
      <c r="D26" s="137">
        <v>48627.143320960167</v>
      </c>
      <c r="E26" s="137">
        <f t="shared" si="0"/>
        <v>181599.14332096017</v>
      </c>
      <c r="F26" s="137">
        <v>181600</v>
      </c>
      <c r="G26" s="137">
        <f t="shared" si="1"/>
        <v>48628</v>
      </c>
      <c r="H26" s="136">
        <f t="shared" si="2"/>
        <v>0.36570104984508017</v>
      </c>
      <c r="I26" s="137">
        <f t="shared" si="4"/>
        <v>0.85667903983267024</v>
      </c>
      <c r="J26" s="136">
        <f t="shared" si="3"/>
        <v>4.71741784768831E-6</v>
      </c>
    </row>
    <row r="27" spans="1:10" ht="18" customHeight="1">
      <c r="A27" s="2" t="s">
        <v>126</v>
      </c>
      <c r="B27" s="125">
        <v>41</v>
      </c>
      <c r="C27" s="137">
        <v>19126500</v>
      </c>
      <c r="D27" s="137">
        <v>-691368.20437594503</v>
      </c>
      <c r="E27" s="137">
        <f t="shared" si="0"/>
        <v>18435131.795624055</v>
      </c>
      <c r="F27" s="137">
        <v>18435136.142913003</v>
      </c>
      <c r="G27" s="137">
        <f t="shared" si="1"/>
        <v>-691363.85708699748</v>
      </c>
      <c r="H27" s="136">
        <f t="shared" si="2"/>
        <v>-3.6146909109716754E-2</v>
      </c>
      <c r="I27" s="137">
        <f t="shared" si="4"/>
        <v>4.3472889475524426</v>
      </c>
      <c r="J27" s="136">
        <f t="shared" si="3"/>
        <v>2.3581545249840019E-7</v>
      </c>
    </row>
    <row r="28" spans="1:10" ht="18" customHeight="1">
      <c r="A28" s="2" t="s">
        <v>127</v>
      </c>
      <c r="B28" s="134" t="s">
        <v>128</v>
      </c>
      <c r="C28" s="137">
        <v>474582</v>
      </c>
      <c r="D28" s="137">
        <v>64490.531825309503</v>
      </c>
      <c r="E28" s="137">
        <f>+D28+C28</f>
        <v>539072.5318253095</v>
      </c>
      <c r="F28" s="137">
        <v>539098</v>
      </c>
      <c r="G28" s="137">
        <f>F28-C28</f>
        <v>64516</v>
      </c>
      <c r="H28" s="136">
        <f>IFERROR(G28/C28,0)</f>
        <v>0.13594278754777889</v>
      </c>
      <c r="I28" s="137">
        <f>F28-E28</f>
        <v>25.468174690497108</v>
      </c>
      <c r="J28" s="136">
        <f t="shared" si="3"/>
        <v>4.724443036319137E-5</v>
      </c>
    </row>
    <row r="29" spans="1:10" ht="18" customHeight="1">
      <c r="A29" s="2"/>
      <c r="B29" s="138"/>
      <c r="C29" s="137"/>
      <c r="D29" s="137"/>
      <c r="E29" s="137"/>
      <c r="F29" s="137"/>
      <c r="G29" s="137"/>
      <c r="H29" s="136"/>
      <c r="I29" s="137"/>
      <c r="J29" s="136" t="e">
        <f t="shared" si="3"/>
        <v>#DIV/0!</v>
      </c>
    </row>
    <row r="30" spans="1:10" ht="18" customHeight="1">
      <c r="A30" s="139" t="s">
        <v>129</v>
      </c>
      <c r="B30" s="125"/>
      <c r="C30" s="140">
        <f>SUM(C12:C29)</f>
        <v>532713639.00999999</v>
      </c>
      <c r="D30" s="140">
        <f>SUM(D12:D29)</f>
        <v>39296581.842951879</v>
      </c>
      <c r="E30" s="140">
        <f>SUM(E12:E29)</f>
        <v>572010220.85295177</v>
      </c>
      <c r="F30" s="140">
        <f>SUM(F12:F29)</f>
        <v>572022325.79131329</v>
      </c>
      <c r="G30" s="140">
        <f>SUM(G12:G29)</f>
        <v>39308686.78131327</v>
      </c>
      <c r="H30" s="141">
        <f t="shared" ref="H30:H32" si="5">G30/C30</f>
        <v>7.3789525746637358E-2</v>
      </c>
      <c r="I30" s="140">
        <f>SUM(I12:I29)</f>
        <v>12104.938361407432</v>
      </c>
      <c r="J30" s="136">
        <f t="shared" si="3"/>
        <v>2.1162101515370679E-5</v>
      </c>
    </row>
    <row r="31" spans="1:10" ht="18" customHeight="1">
      <c r="A31" s="126" t="s">
        <v>130</v>
      </c>
      <c r="B31" s="125">
        <v>38</v>
      </c>
      <c r="C31" s="135">
        <v>4174342.9799999991</v>
      </c>
      <c r="D31" s="135">
        <v>325136.25436841912</v>
      </c>
      <c r="E31" s="135">
        <f>+D31+C31</f>
        <v>4499479.2343684183</v>
      </c>
      <c r="F31" s="135" t="e">
        <f>'[6]Rate 38'!E25</f>
        <v>#REF!</v>
      </c>
      <c r="G31" s="135" t="e">
        <f t="shared" ref="G31" si="6">F31-C31</f>
        <v>#REF!</v>
      </c>
      <c r="H31" s="136" t="e">
        <f t="shared" si="5"/>
        <v>#REF!</v>
      </c>
      <c r="I31" s="142" t="e">
        <f>F31-E31</f>
        <v>#REF!</v>
      </c>
      <c r="J31" s="136" t="e">
        <f t="shared" si="3"/>
        <v>#REF!</v>
      </c>
    </row>
    <row r="32" spans="1:10" ht="18" customHeight="1">
      <c r="A32" s="139" t="s">
        <v>131</v>
      </c>
      <c r="B32" s="125"/>
      <c r="C32" s="140">
        <f>SUM(C31:C31)</f>
        <v>4174342.9799999991</v>
      </c>
      <c r="D32" s="140">
        <f>SUM(D31:D31)</f>
        <v>325136.25436841912</v>
      </c>
      <c r="E32" s="140">
        <f>SUM(E31:E31)</f>
        <v>4499479.2343684183</v>
      </c>
      <c r="F32" s="140" t="e">
        <f>SUM(F31:F31)</f>
        <v>#REF!</v>
      </c>
      <c r="G32" s="140" t="e">
        <f>SUM(G31:G31)</f>
        <v>#REF!</v>
      </c>
      <c r="H32" s="141" t="e">
        <f t="shared" si="5"/>
        <v>#REF!</v>
      </c>
      <c r="I32" s="140" t="e">
        <f>SUM(I31:I31)</f>
        <v>#REF!</v>
      </c>
      <c r="J32" s="136" t="e">
        <f t="shared" si="3"/>
        <v>#REF!</v>
      </c>
    </row>
    <row r="33" spans="1:10" ht="17.25" customHeight="1" thickBot="1">
      <c r="A33" s="139" t="s">
        <v>132</v>
      </c>
      <c r="C33" s="143">
        <f>+C30+C32</f>
        <v>536887981.99000001</v>
      </c>
      <c r="D33" s="143">
        <f>+D30+D32</f>
        <v>39621718.097320296</v>
      </c>
      <c r="E33" s="143">
        <f>+E30+E32</f>
        <v>576509700.08732021</v>
      </c>
      <c r="F33" s="143" t="e">
        <f>+F30+F32</f>
        <v>#REF!</v>
      </c>
      <c r="G33" s="143" t="e">
        <f>+G30+G32</f>
        <v>#REF!</v>
      </c>
      <c r="H33" s="144" t="e">
        <f>+G33/C33</f>
        <v>#REF!</v>
      </c>
      <c r="I33" s="143" t="e">
        <f>+I30+I32</f>
        <v>#REF!</v>
      </c>
      <c r="J33" s="136" t="e">
        <f t="shared" si="3"/>
        <v>#REF!</v>
      </c>
    </row>
    <row r="34" spans="1:10">
      <c r="B34" s="145"/>
      <c r="C34" s="146"/>
      <c r="D34" s="147"/>
      <c r="F34" s="148"/>
    </row>
    <row r="35" spans="1:10">
      <c r="C35" s="148"/>
      <c r="D35" s="148"/>
      <c r="F35" s="148"/>
    </row>
    <row r="36" spans="1:10">
      <c r="C36" s="148"/>
      <c r="D36" s="148"/>
      <c r="F36" s="148"/>
    </row>
  </sheetData>
  <mergeCells count="2">
    <mergeCell ref="D10:E10"/>
    <mergeCell ref="F10:H10"/>
  </mergeCells>
  <pageMargins left="0.7" right="0.7" top="0.75" bottom="0.75" header="0.3" footer="0.3"/>
  <pageSetup scale="85" orientation="portrait" horizontalDpi="1200" verticalDpi="1200" r:id="rId1"/>
  <headerFooter>
    <oddHeader>&amp;L2021 TEXAS RATE CASE FILING
WORKPAPER TO SCHEDULE Q-7(a)
PROOF OF REVENUES
SPONSOR:  MANUEL CARRASCO
PREPARER:  MANUEL CARRASCO
FOR THE TEST YEAR ENDED DECEMBER 31, 2020&amp;RWP/Q-7
PAGE &amp;P OF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>
      <selection activeCell="E14" sqref="E14"/>
    </sheetView>
  </sheetViews>
  <sheetFormatPr defaultRowHeight="15" customHeight="1"/>
  <cols>
    <col min="1" max="1" width="9.58203125" style="244" customWidth="1"/>
    <col min="2" max="2" width="51.33203125" style="244" bestFit="1" customWidth="1"/>
    <col min="3" max="5" width="11.58203125" style="244" customWidth="1"/>
    <col min="6" max="16384" width="8.6640625" style="244"/>
  </cols>
  <sheetData>
    <row r="1" spans="1:5" ht="15" customHeight="1">
      <c r="A1" s="256" t="s">
        <v>319</v>
      </c>
      <c r="B1" s="256"/>
      <c r="C1" s="256"/>
      <c r="D1" s="256"/>
      <c r="E1" s="256"/>
    </row>
    <row r="2" spans="1:5" ht="32.15" customHeight="1">
      <c r="A2" s="257" t="s">
        <v>320</v>
      </c>
      <c r="B2" s="258"/>
      <c r="C2" s="258"/>
      <c r="D2" s="258"/>
      <c r="E2" s="258"/>
    </row>
    <row r="6" spans="1:5" ht="18">
      <c r="A6" s="242" t="s">
        <v>7</v>
      </c>
      <c r="B6" s="242" t="s">
        <v>9</v>
      </c>
      <c r="C6" s="242" t="s">
        <v>318</v>
      </c>
      <c r="D6" s="243" t="s">
        <v>315</v>
      </c>
      <c r="E6" s="243" t="s">
        <v>316</v>
      </c>
    </row>
    <row r="7" spans="1:5" ht="15" customHeight="1">
      <c r="B7" s="245"/>
      <c r="C7" s="246">
        <v>-1</v>
      </c>
      <c r="D7" s="247">
        <f>C7-1</f>
        <v>-2</v>
      </c>
      <c r="E7" s="247">
        <f>D7-1</f>
        <v>-3</v>
      </c>
    </row>
    <row r="8" spans="1:5" ht="25" customHeight="1">
      <c r="A8" s="250">
        <v>1</v>
      </c>
      <c r="B8" s="245" t="s">
        <v>322</v>
      </c>
      <c r="C8" s="248">
        <v>981</v>
      </c>
      <c r="D8" s="248"/>
      <c r="E8" s="248"/>
    </row>
    <row r="9" spans="1:5" ht="25" customHeight="1">
      <c r="A9" s="250">
        <f>A8+1</f>
        <v>2</v>
      </c>
      <c r="B9" s="245" t="s">
        <v>321</v>
      </c>
      <c r="C9" s="248">
        <v>16.38</v>
      </c>
      <c r="D9" s="248"/>
      <c r="E9" s="248"/>
    </row>
    <row r="10" spans="1:5" ht="25" customHeight="1">
      <c r="A10" s="250">
        <f t="shared" ref="A10:A13" si="0">A9+1</f>
        <v>3</v>
      </c>
      <c r="B10" s="245" t="s">
        <v>327</v>
      </c>
      <c r="C10" s="248">
        <f>SUM('RG9 Avoided Cost Calc'!C18,'RG9 Avoided Cost Calc'!C22)</f>
        <v>93.454384652292944</v>
      </c>
      <c r="D10" s="248">
        <v>97.34</v>
      </c>
      <c r="E10" s="248">
        <v>85.61</v>
      </c>
    </row>
    <row r="11" spans="1:5" ht="25" customHeight="1">
      <c r="A11" s="250">
        <f t="shared" si="0"/>
        <v>4</v>
      </c>
      <c r="B11" s="245" t="s">
        <v>317</v>
      </c>
      <c r="C11" s="248">
        <f>C10*15%</f>
        <v>14.018157697843941</v>
      </c>
      <c r="D11" s="248">
        <f>D10*15%</f>
        <v>14.600999999999999</v>
      </c>
      <c r="E11" s="248">
        <f>E10*15%</f>
        <v>12.8415</v>
      </c>
    </row>
    <row r="12" spans="1:5" ht="25" customHeight="1">
      <c r="A12" s="250">
        <f t="shared" si="0"/>
        <v>5</v>
      </c>
      <c r="B12" s="245" t="s">
        <v>312</v>
      </c>
      <c r="C12" s="249">
        <f>D12</f>
        <v>1.0223</v>
      </c>
      <c r="D12" s="249">
        <f>'RG9 Avoided Cost Calc'!C34</f>
        <v>1.0223</v>
      </c>
      <c r="E12" s="249">
        <f>D12</f>
        <v>1.0223</v>
      </c>
    </row>
    <row r="13" spans="1:5" ht="30" customHeight="1" thickBot="1">
      <c r="A13" s="250">
        <f t="shared" si="0"/>
        <v>6</v>
      </c>
      <c r="B13" s="245" t="s">
        <v>323</v>
      </c>
      <c r="C13" s="252">
        <f>SUM(C10:C11)*C12</f>
        <v>109.86918004454495</v>
      </c>
      <c r="D13" s="252">
        <f>SUM(D10:D11)*D12</f>
        <v>114.4372843</v>
      </c>
      <c r="E13" s="252">
        <f>SUM(E10:E11)*E12</f>
        <v>100.64696844999999</v>
      </c>
    </row>
    <row r="14" spans="1:5" ht="74.599999999999994" customHeight="1" thickTop="1" thickBot="1">
      <c r="A14" s="251"/>
      <c r="B14" s="251"/>
      <c r="C14" s="251"/>
    </row>
    <row r="15" spans="1:5" ht="54.9" customHeight="1">
      <c r="A15" s="253" t="s">
        <v>326</v>
      </c>
      <c r="B15" s="260" t="s">
        <v>324</v>
      </c>
      <c r="C15" s="260"/>
    </row>
    <row r="16" spans="1:5" ht="71.150000000000006" customHeight="1">
      <c r="A16" s="241"/>
      <c r="B16" s="259" t="s">
        <v>325</v>
      </c>
      <c r="C16" s="259"/>
    </row>
  </sheetData>
  <mergeCells count="4">
    <mergeCell ref="A1:E1"/>
    <mergeCell ref="A2:E2"/>
    <mergeCell ref="B16:C16"/>
    <mergeCell ref="B15:C15"/>
  </mergeCells>
  <printOptions horizontalCentered="1"/>
  <pageMargins left="0.5" right="0.5" top="1.5" bottom="0.75" header="0.5" footer="0.3"/>
  <pageSetup orientation="portrait" verticalDpi="0" r:id="rId1"/>
  <headerFooter scaleWithDoc="0" alignWithMargins="0">
    <oddHeader>&amp;R&amp;"Arial,Bold"&amp;11&amp;A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4"/>
  <sheetViews>
    <sheetView zoomScaleNormal="100" workbookViewId="0">
      <selection activeCell="G64" sqref="G64"/>
    </sheetView>
  </sheetViews>
  <sheetFormatPr defaultColWidth="9.1640625" defaultRowHeight="12.9"/>
  <cols>
    <col min="1" max="1" width="4.75" style="2" customWidth="1"/>
    <col min="2" max="2" width="4.58203125" style="2" customWidth="1"/>
    <col min="3" max="3" width="40.75" style="2" customWidth="1"/>
    <col min="4" max="4" width="13.75" style="2" hidden="1" customWidth="1"/>
    <col min="5" max="6" width="13.75" style="2" customWidth="1"/>
    <col min="7" max="7" width="12.75" style="2" customWidth="1"/>
    <col min="8" max="8" width="4.75" style="2" customWidth="1"/>
    <col min="9" max="9" width="28" style="2" bestFit="1" customWidth="1"/>
    <col min="10" max="14" width="12.75" style="2" customWidth="1"/>
    <col min="15" max="16384" width="9.1640625" style="2"/>
  </cols>
  <sheetData>
    <row r="1" spans="1:14">
      <c r="A1" s="1"/>
    </row>
    <row r="2" spans="1:14">
      <c r="A2" s="1"/>
    </row>
    <row r="3" spans="1:14">
      <c r="A3" s="1"/>
    </row>
    <row r="4" spans="1:14">
      <c r="A4" s="1"/>
    </row>
    <row r="5" spans="1:14">
      <c r="A5" s="1"/>
    </row>
    <row r="6" spans="1:14">
      <c r="A6" s="1"/>
    </row>
    <row r="8" spans="1:14">
      <c r="A8" s="3" t="s">
        <v>0</v>
      </c>
      <c r="B8" s="4"/>
      <c r="C8" s="4"/>
      <c r="D8" s="4"/>
      <c r="E8" s="4"/>
      <c r="F8" s="4"/>
      <c r="G8" s="5"/>
    </row>
    <row r="9" spans="1:14">
      <c r="A9" s="5"/>
      <c r="B9" s="5"/>
      <c r="C9" s="5"/>
      <c r="D9" s="5"/>
      <c r="E9" s="5"/>
      <c r="F9" s="5"/>
      <c r="G9" s="5"/>
      <c r="H9" s="3" t="s">
        <v>1</v>
      </c>
    </row>
    <row r="10" spans="1:14">
      <c r="A10" s="5"/>
      <c r="B10" s="5"/>
      <c r="C10" s="5"/>
      <c r="D10" s="6" t="s">
        <v>2</v>
      </c>
      <c r="E10" s="7"/>
      <c r="F10" s="5"/>
      <c r="G10" s="5"/>
      <c r="J10" s="8" t="s">
        <v>3</v>
      </c>
      <c r="K10" s="8" t="s">
        <v>4</v>
      </c>
      <c r="L10" s="8" t="s">
        <v>5</v>
      </c>
      <c r="M10" s="8" t="s">
        <v>6</v>
      </c>
    </row>
    <row r="11" spans="1:14">
      <c r="A11" s="9" t="s">
        <v>7</v>
      </c>
      <c r="B11" s="10" t="s">
        <v>8</v>
      </c>
      <c r="C11" s="9" t="s">
        <v>9</v>
      </c>
      <c r="D11" s="11" t="s">
        <v>10</v>
      </c>
      <c r="E11" s="12" t="s">
        <v>11</v>
      </c>
      <c r="F11" s="13"/>
      <c r="G11" s="13"/>
      <c r="H11" s="9" t="s">
        <v>7</v>
      </c>
      <c r="I11" s="14"/>
      <c r="J11" s="15">
        <f>YEAR('TOU Data'!$C$14)</f>
        <v>2020</v>
      </c>
      <c r="K11" s="15">
        <f>YEAR('TOU Data'!$D$14)</f>
        <v>2020</v>
      </c>
      <c r="L11" s="15">
        <f>YEAR('TOU Data'!$E$14)</f>
        <v>2020</v>
      </c>
      <c r="M11" s="15">
        <f>YEAR('TOU Data'!$F$14)</f>
        <v>2020</v>
      </c>
      <c r="N11" s="16" t="s">
        <v>12</v>
      </c>
    </row>
    <row r="12" spans="1:14">
      <c r="A12" s="17"/>
      <c r="B12" s="18"/>
      <c r="C12" s="17"/>
      <c r="D12" s="18"/>
      <c r="E12" s="18"/>
      <c r="F12" s="18"/>
      <c r="G12" s="18"/>
      <c r="H12" s="17"/>
      <c r="I12" s="19" t="s">
        <v>13</v>
      </c>
      <c r="J12" s="20">
        <f t="shared" ref="J12:M12" si="0">$D$17</f>
        <v>6</v>
      </c>
      <c r="K12" s="20">
        <f t="shared" si="0"/>
        <v>6</v>
      </c>
      <c r="L12" s="20">
        <f t="shared" si="0"/>
        <v>6</v>
      </c>
      <c r="M12" s="20">
        <f t="shared" si="0"/>
        <v>6</v>
      </c>
      <c r="N12" s="20">
        <f>SUM(J12:M12)</f>
        <v>24</v>
      </c>
    </row>
    <row r="13" spans="1:14">
      <c r="A13" s="21">
        <v>1</v>
      </c>
      <c r="B13" s="21" t="s">
        <v>14</v>
      </c>
      <c r="C13" s="5" t="s">
        <v>15</v>
      </c>
      <c r="D13" s="22">
        <f>'TOU Data'!C11</f>
        <v>107.47254235013689</v>
      </c>
      <c r="E13" s="23"/>
      <c r="F13" s="5"/>
      <c r="H13" s="21">
        <v>1</v>
      </c>
      <c r="I13" s="19" t="s">
        <v>16</v>
      </c>
      <c r="J13" s="20">
        <f>J12*'TOU Data'!C16</f>
        <v>132</v>
      </c>
      <c r="K13" s="20">
        <f>K12*'TOU Data'!D16</f>
        <v>138</v>
      </c>
      <c r="L13" s="20">
        <f>L12*'TOU Data'!E16</f>
        <v>126</v>
      </c>
      <c r="M13" s="20">
        <f>M12*'TOU Data'!F16</f>
        <v>132</v>
      </c>
      <c r="N13" s="20">
        <f>SUM(J13:M13)</f>
        <v>528</v>
      </c>
    </row>
    <row r="14" spans="1:14" ht="3" customHeight="1">
      <c r="A14" s="21"/>
      <c r="B14" s="21"/>
      <c r="C14" s="5"/>
      <c r="D14" s="22"/>
      <c r="E14" s="23"/>
      <c r="F14" s="5"/>
      <c r="H14" s="21"/>
    </row>
    <row r="15" spans="1:14">
      <c r="A15" s="21">
        <f>A13+1</f>
        <v>2</v>
      </c>
      <c r="B15" s="21" t="s">
        <v>17</v>
      </c>
      <c r="C15" s="5" t="s">
        <v>18</v>
      </c>
      <c r="D15" s="24">
        <v>0.65</v>
      </c>
      <c r="E15" s="25">
        <f>D13*D15</f>
        <v>69.85715252758898</v>
      </c>
      <c r="F15" s="5"/>
      <c r="H15" s="21">
        <f>H13+1</f>
        <v>2</v>
      </c>
      <c r="I15" s="19" t="s">
        <v>19</v>
      </c>
      <c r="J15" s="26">
        <f>J17/J19/J13</f>
        <v>0.69115947972012226</v>
      </c>
      <c r="K15" s="26">
        <f>K17/K19/K13</f>
        <v>0.72915950428094101</v>
      </c>
      <c r="L15" s="26">
        <f>L17/L19/L13</f>
        <v>0.75035083654430179</v>
      </c>
      <c r="M15" s="26">
        <f>M17/M19/M13</f>
        <v>0.74196522328917003</v>
      </c>
      <c r="N15" s="27">
        <f>AVERAGE(J15:M15)</f>
        <v>0.72815876095863374</v>
      </c>
    </row>
    <row r="16" spans="1:14" ht="3" customHeight="1">
      <c r="A16" s="21"/>
      <c r="B16" s="21"/>
      <c r="C16" s="5"/>
      <c r="D16" s="24"/>
      <c r="E16" s="28"/>
      <c r="F16" s="5"/>
      <c r="H16" s="21"/>
      <c r="I16" s="19"/>
      <c r="J16" s="29"/>
      <c r="K16" s="29"/>
      <c r="L16" s="29"/>
      <c r="M16" s="29"/>
      <c r="N16" s="29"/>
    </row>
    <row r="17" spans="1:14">
      <c r="A17" s="21">
        <f>A15+1</f>
        <v>3</v>
      </c>
      <c r="B17" s="21" t="s">
        <v>20</v>
      </c>
      <c r="C17" s="5" t="s">
        <v>13</v>
      </c>
      <c r="D17" s="5">
        <v>6</v>
      </c>
      <c r="E17" s="7"/>
      <c r="F17" s="5"/>
      <c r="H17" s="21">
        <f>H15+1</f>
        <v>3</v>
      </c>
      <c r="I17" s="19" t="s">
        <v>21</v>
      </c>
      <c r="J17" s="20">
        <v>1302194.8671875</v>
      </c>
      <c r="K17" s="20">
        <v>1539692.2700195313</v>
      </c>
      <c r="L17" s="20">
        <v>1196498.5133056641</v>
      </c>
      <c r="M17" s="20">
        <v>1379488.298828125</v>
      </c>
      <c r="N17" s="20">
        <f>SUM(J17:M17)</f>
        <v>5417873.9493408203</v>
      </c>
    </row>
    <row r="18" spans="1:14" ht="3" customHeight="1">
      <c r="A18" s="21"/>
      <c r="B18" s="21"/>
      <c r="C18" s="5"/>
      <c r="D18" s="5"/>
      <c r="E18" s="7"/>
      <c r="F18" s="5"/>
      <c r="H18" s="21"/>
    </row>
    <row r="19" spans="1:14">
      <c r="A19" s="21">
        <f>A17+1</f>
        <v>4</v>
      </c>
      <c r="B19" s="21" t="s">
        <v>22</v>
      </c>
      <c r="C19" s="5" t="s">
        <v>23</v>
      </c>
      <c r="D19" s="24">
        <f>N15</f>
        <v>0.72815876095863374</v>
      </c>
      <c r="E19" s="7"/>
      <c r="F19" s="5"/>
      <c r="G19" s="5"/>
      <c r="H19" s="21">
        <f>H17+1</f>
        <v>4</v>
      </c>
      <c r="I19" s="19" t="s">
        <v>24</v>
      </c>
      <c r="J19" s="30">
        <v>14273.27978515625</v>
      </c>
      <c r="K19" s="30">
        <v>15301.43994140625</v>
      </c>
      <c r="L19" s="30">
        <v>12655.43994140625</v>
      </c>
      <c r="M19" s="30">
        <v>14085.11962890625</v>
      </c>
      <c r="N19" s="20">
        <f>SUM(J19:M19)</f>
        <v>56315.279296875</v>
      </c>
    </row>
    <row r="20" spans="1:14" ht="3" customHeight="1">
      <c r="A20" s="21"/>
      <c r="B20" s="21"/>
      <c r="C20" s="5"/>
      <c r="D20" s="24"/>
      <c r="E20" s="28"/>
      <c r="F20" s="5"/>
      <c r="G20" s="5"/>
      <c r="H20" s="21"/>
    </row>
    <row r="21" spans="1:14">
      <c r="A21" s="21">
        <f>A19+1</f>
        <v>5</v>
      </c>
      <c r="B21" s="21" t="s">
        <v>25</v>
      </c>
      <c r="C21" s="5" t="s">
        <v>26</v>
      </c>
      <c r="D21" s="5">
        <f>'TOU Data'!G16</f>
        <v>88</v>
      </c>
      <c r="E21" s="7" t="s">
        <v>27</v>
      </c>
      <c r="F21" s="5"/>
      <c r="G21" s="5"/>
      <c r="H21" s="21"/>
      <c r="J21" s="31"/>
    </row>
    <row r="22" spans="1:14" ht="3" customHeight="1">
      <c r="A22" s="21"/>
      <c r="B22" s="21"/>
      <c r="C22" s="5"/>
      <c r="D22" s="5"/>
      <c r="E22" s="32"/>
      <c r="F22" s="5"/>
      <c r="G22" s="5"/>
      <c r="H22" s="21"/>
    </row>
    <row r="23" spans="1:14">
      <c r="A23" s="21">
        <f>A21+1</f>
        <v>6</v>
      </c>
      <c r="B23" s="21" t="s">
        <v>28</v>
      </c>
      <c r="C23" s="5" t="s">
        <v>29</v>
      </c>
      <c r="D23" s="33">
        <f>ROUND((D13*D15*E23)/(D17*D19*D21),5)</f>
        <v>0.13627</v>
      </c>
      <c r="E23" s="34">
        <v>0.75</v>
      </c>
      <c r="F23" s="35" t="s">
        <v>30</v>
      </c>
      <c r="G23" s="5"/>
      <c r="H23" s="21"/>
      <c r="I23" s="29"/>
      <c r="J23" s="36"/>
    </row>
    <row r="24" spans="1:14">
      <c r="A24" s="21"/>
      <c r="B24" s="21"/>
      <c r="C24" s="37" t="s">
        <v>31</v>
      </c>
      <c r="E24" s="5"/>
      <c r="F24" s="5"/>
      <c r="G24" s="5"/>
      <c r="H24" s="21"/>
      <c r="I24" s="29"/>
      <c r="J24" s="38"/>
    </row>
    <row r="25" spans="1:14" ht="3" customHeight="1">
      <c r="A25" s="21"/>
      <c r="B25" s="5"/>
      <c r="C25" s="5"/>
      <c r="E25" s="5"/>
      <c r="F25" s="5"/>
      <c r="G25" s="5"/>
      <c r="H25" s="21"/>
    </row>
    <row r="26" spans="1:14">
      <c r="A26" s="21">
        <f>A23+1</f>
        <v>7</v>
      </c>
      <c r="B26" s="5"/>
      <c r="C26" s="39" t="s">
        <v>32</v>
      </c>
      <c r="D26" s="40">
        <f>ROUND((D13*D15*E26)/4,2)</f>
        <v>4.37</v>
      </c>
      <c r="E26" s="34">
        <f>1-E23</f>
        <v>0.25</v>
      </c>
      <c r="F26" s="5"/>
      <c r="G26" s="5"/>
      <c r="H26" s="21"/>
      <c r="I26" s="29"/>
      <c r="J26" s="38"/>
    </row>
    <row r="27" spans="1:14" ht="3" customHeight="1">
      <c r="A27" s="21"/>
      <c r="B27" s="5"/>
      <c r="C27" s="5"/>
      <c r="E27" s="5"/>
      <c r="F27" s="5"/>
      <c r="G27" s="5"/>
      <c r="H27" s="21"/>
    </row>
    <row r="28" spans="1:14">
      <c r="A28" s="21">
        <f>A26+1</f>
        <v>8</v>
      </c>
      <c r="B28" s="5"/>
      <c r="C28" s="41" t="s">
        <v>33</v>
      </c>
      <c r="D28" s="42">
        <f>Summary!E18</f>
        <v>2279360.9910893384</v>
      </c>
      <c r="E28" s="5"/>
      <c r="F28" s="5"/>
      <c r="G28" s="5"/>
      <c r="H28" s="21"/>
    </row>
    <row r="29" spans="1:14" ht="3" customHeight="1">
      <c r="A29" s="21"/>
      <c r="B29" s="5"/>
      <c r="C29" s="5"/>
      <c r="D29" s="43"/>
      <c r="E29" s="43"/>
      <c r="F29" s="44"/>
    </row>
    <row r="30" spans="1:14">
      <c r="A30" s="21"/>
      <c r="B30" s="17" t="s">
        <v>34</v>
      </c>
      <c r="C30" s="17"/>
      <c r="D30" s="17"/>
    </row>
    <row r="31" spans="1:14">
      <c r="A31" s="21"/>
      <c r="B31" s="17"/>
      <c r="C31" s="17"/>
      <c r="D31" s="17"/>
      <c r="E31" s="18" t="s">
        <v>35</v>
      </c>
      <c r="F31" s="18" t="s">
        <v>10</v>
      </c>
    </row>
    <row r="32" spans="1:14">
      <c r="A32" s="45" t="s">
        <v>36</v>
      </c>
      <c r="B32" s="9"/>
      <c r="C32" s="9"/>
      <c r="D32" s="10" t="s">
        <v>37</v>
      </c>
      <c r="E32" s="10" t="s">
        <v>38</v>
      </c>
      <c r="F32" s="10" t="s">
        <v>39</v>
      </c>
    </row>
    <row r="33" spans="1:11" ht="21" customHeight="1">
      <c r="A33" s="21">
        <f>A28+1</f>
        <v>9</v>
      </c>
      <c r="B33" s="17"/>
      <c r="C33" s="17" t="s">
        <v>40</v>
      </c>
      <c r="D33" s="46">
        <v>2815765</v>
      </c>
      <c r="E33" s="47">
        <f>D23</f>
        <v>0.13627</v>
      </c>
      <c r="F33" s="48">
        <f>D33*E33</f>
        <v>383704.29655000003</v>
      </c>
    </row>
    <row r="34" spans="1:11">
      <c r="A34" s="21">
        <f>A33+1</f>
        <v>10</v>
      </c>
      <c r="B34" s="17"/>
      <c r="C34" s="17" t="s">
        <v>41</v>
      </c>
      <c r="D34" s="49">
        <v>42604774</v>
      </c>
      <c r="E34" s="47">
        <f>ROUND((D28-F33-F36-F37-F38-F39)/D34,5)</f>
        <v>1.5499999999999999E-3</v>
      </c>
      <c r="F34" s="50">
        <f>D34*E34</f>
        <v>66037.399699999994</v>
      </c>
    </row>
    <row r="35" spans="1:11">
      <c r="A35" s="21">
        <f>A34+1</f>
        <v>11</v>
      </c>
      <c r="B35" s="17"/>
      <c r="C35" s="51" t="s">
        <v>42</v>
      </c>
      <c r="D35" s="52">
        <f>SUM(D36:D37)</f>
        <v>90000</v>
      </c>
      <c r="E35" s="53"/>
      <c r="F35" s="50"/>
    </row>
    <row r="36" spans="1:11">
      <c r="A36" s="21">
        <f t="shared" ref="A36:A40" si="1">A35+1</f>
        <v>12</v>
      </c>
      <c r="B36" s="17"/>
      <c r="C36" s="54" t="s">
        <v>43</v>
      </c>
      <c r="D36" s="46">
        <v>30000</v>
      </c>
      <c r="E36" s="55">
        <f>E37+D26</f>
        <v>23.2</v>
      </c>
      <c r="F36" s="50">
        <f>D36*E36</f>
        <v>696000</v>
      </c>
    </row>
    <row r="37" spans="1:11">
      <c r="A37" s="21">
        <f t="shared" si="1"/>
        <v>13</v>
      </c>
      <c r="B37" s="17"/>
      <c r="C37" s="54" t="s">
        <v>44</v>
      </c>
      <c r="D37" s="46">
        <v>60000</v>
      </c>
      <c r="E37" s="55">
        <f>ROUND(F57,2)</f>
        <v>18.829999999999998</v>
      </c>
      <c r="F37" s="50">
        <f>D37*E37</f>
        <v>1129800</v>
      </c>
      <c r="G37" s="56"/>
    </row>
    <row r="38" spans="1:11">
      <c r="A38" s="21">
        <f t="shared" si="1"/>
        <v>14</v>
      </c>
      <c r="B38" s="17"/>
      <c r="C38" s="54" t="s">
        <v>45</v>
      </c>
      <c r="D38" s="46">
        <v>12</v>
      </c>
      <c r="E38" s="57">
        <f>ROUND(F55,2)</f>
        <v>22.07</v>
      </c>
      <c r="F38" s="50">
        <f>D38*E38</f>
        <v>264.84000000000003</v>
      </c>
    </row>
    <row r="39" spans="1:11">
      <c r="A39" s="21">
        <f t="shared" si="1"/>
        <v>15</v>
      </c>
      <c r="B39" s="17"/>
      <c r="C39" s="54" t="s">
        <v>46</v>
      </c>
      <c r="D39" s="58">
        <v>79134.11317822765</v>
      </c>
      <c r="E39" s="59">
        <f>'Fixed Charges'!C41</f>
        <v>4.7384303634898053E-2</v>
      </c>
      <c r="F39" s="50">
        <f>D39*E39</f>
        <v>3749.7148467155262</v>
      </c>
    </row>
    <row r="40" spans="1:11" ht="21" customHeight="1" thickBot="1">
      <c r="A40" s="21">
        <f t="shared" si="1"/>
        <v>16</v>
      </c>
      <c r="B40" s="17"/>
      <c r="C40" s="17" t="s">
        <v>47</v>
      </c>
      <c r="D40" s="17"/>
      <c r="E40" s="60"/>
      <c r="F40" s="61">
        <f>SUM(F33:F39)</f>
        <v>2279556.2510967152</v>
      </c>
      <c r="G40" s="62"/>
    </row>
    <row r="41" spans="1:11" ht="13.3" thickTop="1">
      <c r="A41" s="21"/>
      <c r="B41" s="17"/>
      <c r="C41" s="17"/>
      <c r="D41" s="17"/>
      <c r="E41" s="60"/>
      <c r="F41" s="44"/>
      <c r="H41" s="63"/>
      <c r="I41" s="63"/>
      <c r="J41" s="63"/>
      <c r="K41" s="63"/>
    </row>
    <row r="42" spans="1:11">
      <c r="A42" s="21"/>
      <c r="B42" s="63"/>
      <c r="C42" s="63"/>
      <c r="D42" s="64">
        <v>0.1</v>
      </c>
      <c r="E42" s="65" t="s">
        <v>48</v>
      </c>
      <c r="F42" s="65" t="s">
        <v>49</v>
      </c>
      <c r="H42" s="66"/>
      <c r="I42" s="66"/>
      <c r="J42" s="63"/>
      <c r="K42" s="63"/>
    </row>
    <row r="43" spans="1:11">
      <c r="A43" s="21"/>
      <c r="B43" s="63"/>
      <c r="C43" s="63"/>
      <c r="D43" s="65" t="s">
        <v>50</v>
      </c>
      <c r="E43" s="65" t="s">
        <v>51</v>
      </c>
      <c r="F43" s="65" t="s">
        <v>52</v>
      </c>
      <c r="H43" s="63"/>
      <c r="I43" s="67"/>
      <c r="J43" s="63"/>
      <c r="K43" s="63"/>
    </row>
    <row r="44" spans="1:11">
      <c r="A44" s="45" t="s">
        <v>53</v>
      </c>
      <c r="B44" s="9"/>
      <c r="C44" s="9"/>
      <c r="D44" s="68" t="s">
        <v>54</v>
      </c>
      <c r="E44" s="68" t="s">
        <v>39</v>
      </c>
      <c r="F44" s="68" t="s">
        <v>55</v>
      </c>
      <c r="G44" s="69" t="s">
        <v>39</v>
      </c>
      <c r="H44" s="70"/>
      <c r="I44" s="70"/>
      <c r="J44" s="63"/>
      <c r="K44" s="63"/>
    </row>
    <row r="45" spans="1:11" ht="21" customHeight="1">
      <c r="A45" s="21">
        <f>A40+1</f>
        <v>17</v>
      </c>
      <c r="B45" s="17"/>
      <c r="C45" s="17" t="s">
        <v>40</v>
      </c>
      <c r="D45" s="71">
        <v>0</v>
      </c>
      <c r="E45" s="71">
        <f>+F33+D45</f>
        <v>383704.29655000003</v>
      </c>
      <c r="F45" s="47">
        <f>ROUND(+E45/D33,5)</f>
        <v>0.13627</v>
      </c>
      <c r="G45" s="71">
        <f>ROUND(F45*D33,2)</f>
        <v>383704.3</v>
      </c>
      <c r="H45" s="72"/>
      <c r="I45" s="44"/>
      <c r="J45" s="73"/>
      <c r="K45" s="74"/>
    </row>
    <row r="46" spans="1:11">
      <c r="A46" s="21">
        <f t="shared" ref="A46:A63" si="2">1+A45</f>
        <v>18</v>
      </c>
      <c r="B46" s="17"/>
      <c r="C46" s="17" t="s">
        <v>41</v>
      </c>
      <c r="D46" s="71">
        <f>D53</f>
        <v>182580</v>
      </c>
      <c r="E46" s="50">
        <f>+F34+D46</f>
        <v>248617.39970000001</v>
      </c>
      <c r="F46" s="47">
        <f>ROUND(+E46/D34,5)+F53</f>
        <v>5.8399999999999997E-3</v>
      </c>
      <c r="G46" s="50">
        <f>ROUND(F46*D34,2)</f>
        <v>248811.88</v>
      </c>
      <c r="H46" s="72"/>
      <c r="I46" s="44"/>
      <c r="J46" s="63"/>
      <c r="K46" s="63"/>
    </row>
    <row r="47" spans="1:11">
      <c r="A47" s="21">
        <f t="shared" si="2"/>
        <v>19</v>
      </c>
      <c r="B47" s="17"/>
      <c r="C47" s="54" t="s">
        <v>43</v>
      </c>
      <c r="D47" s="75"/>
      <c r="E47" s="76"/>
      <c r="F47" s="55">
        <f>ROUND((D28-SUM(G45:G46)-SUM(G49:G50)+D37*D26)/D35,2)</f>
        <v>21.17</v>
      </c>
      <c r="G47" s="50">
        <f>ROUND(F47*D36,2)</f>
        <v>635100</v>
      </c>
      <c r="H47" s="72"/>
      <c r="I47" s="44"/>
      <c r="J47" s="63"/>
      <c r="K47" s="63"/>
    </row>
    <row r="48" spans="1:11">
      <c r="A48" s="21">
        <f t="shared" si="2"/>
        <v>20</v>
      </c>
      <c r="B48" s="17"/>
      <c r="C48" s="54" t="s">
        <v>44</v>
      </c>
      <c r="D48" s="75"/>
      <c r="E48" s="55"/>
      <c r="F48" s="55">
        <f>F47-D$26</f>
        <v>16.8</v>
      </c>
      <c r="G48" s="50">
        <f>ROUND(F48*D37,2)</f>
        <v>1008000</v>
      </c>
      <c r="H48" s="72"/>
      <c r="I48" s="44"/>
      <c r="J48" s="63"/>
      <c r="K48" s="63"/>
    </row>
    <row r="49" spans="1:11">
      <c r="A49" s="21">
        <f t="shared" si="2"/>
        <v>21</v>
      </c>
      <c r="B49" s="17"/>
      <c r="C49" s="54" t="s">
        <v>45</v>
      </c>
      <c r="D49" s="77"/>
      <c r="E49" s="50"/>
      <c r="F49" s="78">
        <f>E38</f>
        <v>22.07</v>
      </c>
      <c r="G49" s="50">
        <f>ROUND(F49*D38,2)</f>
        <v>264.83999999999997</v>
      </c>
      <c r="H49" s="46"/>
      <c r="I49" s="44"/>
      <c r="J49" s="63"/>
      <c r="K49" s="63"/>
    </row>
    <row r="50" spans="1:11">
      <c r="A50" s="21">
        <f t="shared" si="2"/>
        <v>22</v>
      </c>
      <c r="B50" s="17"/>
      <c r="C50" s="54" t="s">
        <v>46</v>
      </c>
      <c r="D50" s="77"/>
      <c r="E50" s="50"/>
      <c r="F50" s="79">
        <f>+E39</f>
        <v>4.7384303634898053E-2</v>
      </c>
      <c r="G50" s="50">
        <f>ROUND(F50*D39,22)</f>
        <v>3749.7148467155298</v>
      </c>
      <c r="H50" s="46"/>
      <c r="I50" s="44"/>
      <c r="J50" s="63"/>
      <c r="K50" s="63"/>
    </row>
    <row r="51" spans="1:11" ht="13.3" thickBot="1">
      <c r="A51" s="21">
        <f t="shared" si="2"/>
        <v>23</v>
      </c>
      <c r="B51" s="17"/>
      <c r="C51" s="17" t="s">
        <v>47</v>
      </c>
      <c r="D51" s="77"/>
      <c r="E51" s="50"/>
      <c r="F51" s="17"/>
      <c r="G51" s="80">
        <f>SUM(G45:G50)</f>
        <v>2279630.7348467149</v>
      </c>
      <c r="H51" s="63"/>
      <c r="I51" s="81"/>
      <c r="J51" s="63"/>
      <c r="K51" s="63"/>
    </row>
    <row r="52" spans="1:11" ht="21" customHeight="1" thickTop="1">
      <c r="A52" s="21">
        <f t="shared" si="2"/>
        <v>24</v>
      </c>
      <c r="B52" s="63"/>
      <c r="C52" s="82" t="s">
        <v>56</v>
      </c>
      <c r="D52" s="63"/>
      <c r="E52" s="63"/>
      <c r="G52" s="44">
        <f>G51-F40</f>
        <v>74.483749999664724</v>
      </c>
    </row>
    <row r="53" spans="1:11" ht="21" customHeight="1">
      <c r="A53" s="21">
        <f t="shared" si="2"/>
        <v>25</v>
      </c>
      <c r="C53" s="1" t="s">
        <v>57</v>
      </c>
      <c r="D53" s="71">
        <f>(F36+F37)*D42</f>
        <v>182580</v>
      </c>
      <c r="E53" s="63"/>
      <c r="F53" s="77"/>
      <c r="G53" s="83"/>
    </row>
    <row r="54" spans="1:11">
      <c r="A54" s="84">
        <f t="shared" si="2"/>
        <v>26</v>
      </c>
      <c r="B54" s="85"/>
      <c r="C54" s="86" t="s">
        <v>58</v>
      </c>
      <c r="D54" s="86"/>
      <c r="E54" s="85"/>
      <c r="F54" s="87">
        <v>0</v>
      </c>
    </row>
    <row r="55" spans="1:11">
      <c r="A55" s="84">
        <f t="shared" si="2"/>
        <v>27</v>
      </c>
      <c r="C55" s="88" t="s">
        <v>59</v>
      </c>
      <c r="F55" s="89">
        <v>22.072420232903156</v>
      </c>
    </row>
    <row r="56" spans="1:11">
      <c r="A56" s="84">
        <f t="shared" si="2"/>
        <v>28</v>
      </c>
      <c r="C56" s="88" t="s">
        <v>60</v>
      </c>
      <c r="F56" s="89">
        <v>20.287712444071524</v>
      </c>
    </row>
    <row r="57" spans="1:11">
      <c r="A57" s="84"/>
      <c r="C57" s="39" t="s">
        <v>61</v>
      </c>
      <c r="F57" s="90">
        <f>(D35*F56-D36*D26)/D35</f>
        <v>18.831045777404857</v>
      </c>
    </row>
    <row r="58" spans="1:11">
      <c r="A58" s="84">
        <f>1+A56</f>
        <v>29</v>
      </c>
      <c r="B58" s="91"/>
      <c r="C58" s="92" t="s">
        <v>62</v>
      </c>
      <c r="D58" s="93" t="s">
        <v>63</v>
      </c>
    </row>
    <row r="59" spans="1:11">
      <c r="A59" s="84">
        <f t="shared" si="2"/>
        <v>30</v>
      </c>
      <c r="B59" s="94"/>
      <c r="C59" s="95" t="s">
        <v>64</v>
      </c>
      <c r="D59" s="96">
        <f>F45+F46</f>
        <v>0.14211000000000001</v>
      </c>
      <c r="E59" s="96">
        <v>0.16219</v>
      </c>
      <c r="F59" s="96">
        <v>0.14960999999999999</v>
      </c>
      <c r="G59" s="239">
        <f>F59/E59-1</f>
        <v>-7.7563351624637789E-2</v>
      </c>
    </row>
    <row r="60" spans="1:11">
      <c r="A60" s="21">
        <f t="shared" si="2"/>
        <v>31</v>
      </c>
      <c r="B60" s="94"/>
      <c r="C60" s="95" t="s">
        <v>65</v>
      </c>
      <c r="D60" s="96">
        <f>F46</f>
        <v>5.8399999999999997E-3</v>
      </c>
      <c r="E60" s="96">
        <v>4.79E-3</v>
      </c>
      <c r="F60" s="96">
        <v>5.3E-3</v>
      </c>
      <c r="G60" s="239">
        <f t="shared" ref="G60:G63" si="3">F60/E60-1</f>
        <v>0.10647181628392488</v>
      </c>
    </row>
    <row r="61" spans="1:11">
      <c r="A61" s="21">
        <f t="shared" si="2"/>
        <v>32</v>
      </c>
      <c r="B61" s="94"/>
      <c r="C61" s="95" t="s">
        <v>66</v>
      </c>
      <c r="D61" s="97">
        <f>+F47</f>
        <v>21.17</v>
      </c>
      <c r="E61" s="97">
        <v>15.97</v>
      </c>
      <c r="F61" s="97">
        <v>21.34</v>
      </c>
      <c r="G61" s="239">
        <f t="shared" si="3"/>
        <v>0.33625547902316844</v>
      </c>
    </row>
    <row r="62" spans="1:11">
      <c r="A62" s="21">
        <f t="shared" si="2"/>
        <v>33</v>
      </c>
      <c r="B62" s="94"/>
      <c r="C62" s="95" t="s">
        <v>67</v>
      </c>
      <c r="D62" s="97">
        <f>+F48</f>
        <v>16.8</v>
      </c>
      <c r="E62" s="97">
        <v>11.84</v>
      </c>
      <c r="F62" s="97">
        <v>16.72</v>
      </c>
      <c r="G62" s="239">
        <f t="shared" si="3"/>
        <v>0.41216216216216206</v>
      </c>
    </row>
    <row r="63" spans="1:11">
      <c r="A63" s="21">
        <f t="shared" si="2"/>
        <v>34</v>
      </c>
      <c r="B63" s="98"/>
      <c r="C63" s="99" t="s">
        <v>68</v>
      </c>
      <c r="D63" s="100">
        <f>F49</f>
        <v>22.07</v>
      </c>
      <c r="E63" s="100">
        <v>400</v>
      </c>
      <c r="F63" s="100">
        <v>22.07</v>
      </c>
      <c r="G63" s="239">
        <f t="shared" si="3"/>
        <v>-0.94482500000000003</v>
      </c>
    </row>
    <row r="64" spans="1:11" ht="24.75" customHeight="1">
      <c r="A64" s="21"/>
      <c r="B64" s="101"/>
      <c r="D64" s="20"/>
      <c r="G64" s="238">
        <f>G62/G61</f>
        <v>1.225741104232724</v>
      </c>
    </row>
  </sheetData>
  <pageMargins left="0.7" right="0.7" top="0.75" bottom="0.75" header="0.3" footer="0.3"/>
  <pageSetup scale="85" fitToWidth="2" orientation="portrait" horizontalDpi="1200" verticalDpi="1200" r:id="rId1"/>
  <headerFooter>
    <oddHeader>&amp;L2021 TEXAS RATE CASE FILING
WORKPAPER TO SCHEDULE Q-7(a)
PROOF OF REVENUES
SPONSOR:  MANUEL CARRASCO
PREPARER:  MANUEL CARRASCO
FOR THE TEST YEAR ENDED DECEMBER 31, 2020&amp;RWP/Q-7
PAGE &amp;P OF 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zoomScaleNormal="100" workbookViewId="0">
      <selection activeCell="C11" sqref="C11"/>
    </sheetView>
  </sheetViews>
  <sheetFormatPr defaultColWidth="9.1640625" defaultRowHeight="12.9"/>
  <cols>
    <col min="1" max="1" width="3.1640625" style="2" customWidth="1"/>
    <col min="2" max="2" width="40.75" style="2" customWidth="1"/>
    <col min="3" max="4" width="9.1640625" style="2"/>
    <col min="5" max="8" width="9.75" style="2" bestFit="1" customWidth="1"/>
    <col min="9" max="16384" width="9.1640625" style="2"/>
  </cols>
  <sheetData>
    <row r="1" spans="1:7" s="102" customFormat="1">
      <c r="A1" s="1"/>
      <c r="B1" s="1"/>
    </row>
    <row r="2" spans="1:7" s="102" customFormat="1">
      <c r="A2" s="1"/>
      <c r="B2" s="1"/>
      <c r="C2" s="103"/>
      <c r="D2" s="103"/>
      <c r="E2" s="103"/>
      <c r="F2" s="41"/>
    </row>
    <row r="3" spans="1:7">
      <c r="A3" s="1"/>
      <c r="B3" s="1"/>
    </row>
    <row r="4" spans="1:7">
      <c r="A4" s="1"/>
      <c r="B4" s="1"/>
    </row>
    <row r="5" spans="1:7">
      <c r="A5" s="1"/>
      <c r="B5" s="1"/>
    </row>
    <row r="6" spans="1:7">
      <c r="A6" s="1"/>
      <c r="B6" s="1"/>
    </row>
    <row r="8" spans="1:7">
      <c r="B8" s="1" t="s">
        <v>69</v>
      </c>
    </row>
    <row r="11" spans="1:7">
      <c r="B11" s="5" t="s">
        <v>70</v>
      </c>
      <c r="C11" s="22">
        <f>'RG9 Avoided Cost Calc'!C32</f>
        <v>107.47254235013689</v>
      </c>
      <c r="D11" s="23"/>
    </row>
    <row r="13" spans="1:7">
      <c r="B13" s="104" t="s">
        <v>71</v>
      </c>
    </row>
    <row r="14" spans="1:7" s="104" customFormat="1">
      <c r="B14" s="104" t="s">
        <v>72</v>
      </c>
      <c r="C14" s="105">
        <v>43983</v>
      </c>
      <c r="D14" s="105">
        <f>C15</f>
        <v>44013</v>
      </c>
      <c r="E14" s="105">
        <f>D15</f>
        <v>44044</v>
      </c>
      <c r="F14" s="105">
        <f>E15</f>
        <v>44075</v>
      </c>
      <c r="G14" s="106"/>
    </row>
    <row r="15" spans="1:7" s="104" customFormat="1">
      <c r="B15" s="104" t="s">
        <v>73</v>
      </c>
      <c r="C15" s="105">
        <v>44013</v>
      </c>
      <c r="D15" s="105">
        <v>44044</v>
      </c>
      <c r="E15" s="105">
        <v>44075</v>
      </c>
      <c r="F15" s="105">
        <v>44105</v>
      </c>
      <c r="G15" s="106" t="s">
        <v>12</v>
      </c>
    </row>
    <row r="16" spans="1:7" s="104" customFormat="1">
      <c r="B16" s="104" t="s">
        <v>74</v>
      </c>
      <c r="C16" s="106">
        <f>NETWORKDAYS(C14,C15-1,)</f>
        <v>22</v>
      </c>
      <c r="D16" s="106">
        <f>NETWORKDAYS(D14,D15-1,)</f>
        <v>23</v>
      </c>
      <c r="E16" s="106">
        <f>NETWORKDAYS(E14,E15-1,)</f>
        <v>21</v>
      </c>
      <c r="F16" s="106">
        <f>NETWORKDAYS(F14,F15-1,)</f>
        <v>22</v>
      </c>
      <c r="G16" s="106">
        <f>SUM(C16:F16)</f>
        <v>88</v>
      </c>
    </row>
    <row r="17" spans="2:7" s="104" customFormat="1">
      <c r="C17" s="106"/>
      <c r="D17" s="106"/>
      <c r="E17" s="106"/>
      <c r="F17" s="106"/>
      <c r="G17" s="106"/>
    </row>
    <row r="18" spans="2:7">
      <c r="B18" s="2" t="s">
        <v>75</v>
      </c>
      <c r="C18" s="2">
        <f>C15-C14</f>
        <v>30</v>
      </c>
      <c r="D18" s="2">
        <f t="shared" ref="D18:F18" si="0">D15-D14</f>
        <v>31</v>
      </c>
      <c r="E18" s="2">
        <f t="shared" si="0"/>
        <v>31</v>
      </c>
      <c r="F18" s="2">
        <f t="shared" si="0"/>
        <v>30</v>
      </c>
      <c r="G18" s="106">
        <f>SUM(C18:F18)</f>
        <v>122</v>
      </c>
    </row>
    <row r="19" spans="2:7">
      <c r="B19" s="2" t="s">
        <v>76</v>
      </c>
      <c r="C19" s="2">
        <f t="shared" ref="C19:F19" si="1">C18*24</f>
        <v>720</v>
      </c>
      <c r="D19" s="2">
        <f t="shared" si="1"/>
        <v>744</v>
      </c>
      <c r="E19" s="2">
        <f t="shared" si="1"/>
        <v>744</v>
      </c>
      <c r="F19" s="2">
        <f t="shared" si="1"/>
        <v>720</v>
      </c>
      <c r="G19" s="106">
        <f>SUM(C19:F19)</f>
        <v>2928</v>
      </c>
    </row>
  </sheetData>
  <pageMargins left="0.7" right="0.7" top="0.75" bottom="0.75" header="0.3" footer="0.3"/>
  <pageSetup scale="85" orientation="portrait" r:id="rId1"/>
  <headerFooter>
    <oddHeader>&amp;L2021 TEXAS RATE CASE FILING
WORKPAPER TO SCHEDULE Q-7(a)
PROOF OF REVENUES
SPONSOR:  MANUEL CARRASCO
PREPARER:  MANUEL CARRASCO
FOR THE TEST YEAR ENDED DECEMBER 31, 2020&amp;RWP/Q-7
PAGE &amp;P OF &amp;N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opLeftCell="A14" zoomScaleNormal="100" workbookViewId="0">
      <selection activeCell="B37" sqref="B37:D41"/>
    </sheetView>
  </sheetViews>
  <sheetFormatPr defaultColWidth="9.1640625" defaultRowHeight="12.9"/>
  <cols>
    <col min="1" max="1" width="7.58203125" style="107" customWidth="1"/>
    <col min="2" max="2" width="41.4140625" style="107" customWidth="1"/>
    <col min="3" max="3" width="14.4140625" style="107" customWidth="1"/>
    <col min="4" max="7" width="9.1640625" style="107"/>
    <col min="8" max="8" width="22.83203125" style="107" bestFit="1" customWidth="1"/>
    <col min="9" max="16384" width="9.1640625" style="107"/>
  </cols>
  <sheetData>
    <row r="1" spans="1:6">
      <c r="A1" s="1"/>
    </row>
    <row r="2" spans="1:6">
      <c r="A2" s="1"/>
      <c r="B2" s="108"/>
      <c r="C2" s="108"/>
    </row>
    <row r="3" spans="1:6">
      <c r="A3" s="1"/>
      <c r="B3" s="108"/>
      <c r="C3" s="108"/>
    </row>
    <row r="4" spans="1:6">
      <c r="A4" s="1"/>
    </row>
    <row r="5" spans="1:6">
      <c r="A5" s="1"/>
    </row>
    <row r="6" spans="1:6">
      <c r="A6" s="1"/>
    </row>
    <row r="7" spans="1:6">
      <c r="A7" s="109"/>
    </row>
    <row r="8" spans="1:6">
      <c r="A8" s="109" t="s">
        <v>77</v>
      </c>
    </row>
    <row r="9" spans="1:6">
      <c r="A9" s="109" t="s">
        <v>78</v>
      </c>
    </row>
    <row r="12" spans="1:6">
      <c r="A12" s="110" t="s">
        <v>7</v>
      </c>
      <c r="B12" s="110" t="s">
        <v>9</v>
      </c>
      <c r="C12" s="110" t="s">
        <v>79</v>
      </c>
    </row>
    <row r="13" spans="1:6" ht="21" customHeight="1">
      <c r="A13" s="111">
        <v>1</v>
      </c>
      <c r="B13" s="112" t="s">
        <v>80</v>
      </c>
    </row>
    <row r="14" spans="1:6">
      <c r="A14" s="111">
        <f>A13+1</f>
        <v>2</v>
      </c>
      <c r="B14" s="107" t="s">
        <v>81</v>
      </c>
      <c r="C14" s="116">
        <f>E14*C17</f>
        <v>90993446.144999996</v>
      </c>
      <c r="E14" s="113">
        <f>1169*84%*(1+2.5%)^2</f>
        <v>1031.6717249999999</v>
      </c>
      <c r="F14" s="107" t="s">
        <v>314</v>
      </c>
    </row>
    <row r="15" spans="1:6">
      <c r="A15" s="111">
        <f t="shared" ref="A15:A31" si="0">A14+1</f>
        <v>3</v>
      </c>
      <c r="B15" s="107" t="s">
        <v>82</v>
      </c>
      <c r="C15" s="114">
        <f>'RG9 Input'!F13</f>
        <v>7.3904465252542365E-2</v>
      </c>
    </row>
    <row r="16" spans="1:6">
      <c r="A16" s="111">
        <f t="shared" si="0"/>
        <v>4</v>
      </c>
      <c r="B16" s="107" t="s">
        <v>83</v>
      </c>
      <c r="C16" s="113">
        <f>C14*C15</f>
        <v>6724821.9788322374</v>
      </c>
    </row>
    <row r="17" spans="1:8">
      <c r="A17" s="111">
        <f t="shared" si="0"/>
        <v>5</v>
      </c>
      <c r="B17" s="107" t="s">
        <v>84</v>
      </c>
      <c r="C17" s="115">
        <v>88200</v>
      </c>
    </row>
    <row r="18" spans="1:8">
      <c r="A18" s="111">
        <f t="shared" si="0"/>
        <v>6</v>
      </c>
      <c r="B18" s="107" t="s">
        <v>85</v>
      </c>
      <c r="C18" s="116">
        <f>C16/C17</f>
        <v>76.245147152292944</v>
      </c>
    </row>
    <row r="19" spans="1:8" ht="21" customHeight="1">
      <c r="A19" s="111">
        <f t="shared" si="0"/>
        <v>7</v>
      </c>
      <c r="B19" s="112" t="s">
        <v>86</v>
      </c>
    </row>
    <row r="20" spans="1:8">
      <c r="A20" s="111">
        <f t="shared" si="0"/>
        <v>8</v>
      </c>
      <c r="B20" s="107" t="s">
        <v>87</v>
      </c>
      <c r="C20" s="117">
        <f>'RG9 Rev Req Stream'!Q16</f>
        <v>1517854.7474999998</v>
      </c>
    </row>
    <row r="21" spans="1:8">
      <c r="A21" s="111">
        <f t="shared" si="0"/>
        <v>9</v>
      </c>
      <c r="B21" s="107" t="s">
        <v>84</v>
      </c>
      <c r="C21" s="115">
        <f>C17</f>
        <v>88200</v>
      </c>
    </row>
    <row r="22" spans="1:8">
      <c r="A22" s="111">
        <f t="shared" si="0"/>
        <v>10</v>
      </c>
      <c r="B22" s="107" t="s">
        <v>88</v>
      </c>
      <c r="C22" s="118">
        <f>C20/C21</f>
        <v>17.209237499999997</v>
      </c>
    </row>
    <row r="23" spans="1:8" ht="21" customHeight="1">
      <c r="A23" s="111">
        <f t="shared" si="0"/>
        <v>11</v>
      </c>
      <c r="B23" s="112" t="s">
        <v>89</v>
      </c>
    </row>
    <row r="24" spans="1:8">
      <c r="A24" s="111">
        <f t="shared" si="0"/>
        <v>12</v>
      </c>
      <c r="B24" s="107" t="s">
        <v>85</v>
      </c>
      <c r="C24" s="116">
        <f>C18</f>
        <v>76.245147152292944</v>
      </c>
      <c r="H24" s="119"/>
    </row>
    <row r="25" spans="1:8">
      <c r="A25" s="111">
        <f t="shared" si="0"/>
        <v>13</v>
      </c>
      <c r="B25" s="107" t="s">
        <v>88</v>
      </c>
      <c r="C25" s="120">
        <f>C22</f>
        <v>17.209237499999997</v>
      </c>
    </row>
    <row r="26" spans="1:8">
      <c r="A26" s="111">
        <f t="shared" si="0"/>
        <v>14</v>
      </c>
      <c r="B26" s="107" t="s">
        <v>90</v>
      </c>
      <c r="C26" s="121">
        <f>SUM(C24:C25)</f>
        <v>93.454384652292944</v>
      </c>
    </row>
    <row r="27" spans="1:8">
      <c r="A27" s="111">
        <f t="shared" si="0"/>
        <v>15</v>
      </c>
      <c r="B27" s="107" t="s">
        <v>91</v>
      </c>
      <c r="C27" s="116">
        <f>C26*0.15</f>
        <v>14.018157697843941</v>
      </c>
    </row>
    <row r="28" spans="1:8" ht="21" customHeight="1">
      <c r="A28" s="111">
        <f t="shared" si="0"/>
        <v>16</v>
      </c>
      <c r="B28" s="112" t="s">
        <v>92</v>
      </c>
    </row>
    <row r="29" spans="1:8">
      <c r="A29" s="111">
        <f t="shared" si="0"/>
        <v>17</v>
      </c>
      <c r="B29" s="107" t="s">
        <v>85</v>
      </c>
      <c r="C29" s="116">
        <f>C18</f>
        <v>76.245147152292944</v>
      </c>
    </row>
    <row r="30" spans="1:8">
      <c r="A30" s="111">
        <f t="shared" si="0"/>
        <v>18</v>
      </c>
      <c r="B30" s="107" t="s">
        <v>88</v>
      </c>
      <c r="C30" s="122">
        <f>C22</f>
        <v>17.209237499999997</v>
      </c>
    </row>
    <row r="31" spans="1:8">
      <c r="A31" s="111">
        <f t="shared" si="0"/>
        <v>19</v>
      </c>
      <c r="B31" s="107" t="s">
        <v>91</v>
      </c>
      <c r="C31" s="122">
        <f>C27</f>
        <v>14.018157697843941</v>
      </c>
    </row>
    <row r="32" spans="1:8" ht="13.3" thickBot="1">
      <c r="A32" s="111">
        <f>A31+1</f>
        <v>20</v>
      </c>
      <c r="B32" s="107" t="s">
        <v>93</v>
      </c>
      <c r="C32" s="123">
        <f>SUM(C29:C31)</f>
        <v>107.47254235013689</v>
      </c>
    </row>
    <row r="33" spans="1:3" ht="13.3" thickTop="1">
      <c r="A33" s="111"/>
    </row>
    <row r="34" spans="1:3">
      <c r="A34" s="111"/>
      <c r="B34" s="107" t="s">
        <v>312</v>
      </c>
      <c r="C34" s="107">
        <v>1.0223</v>
      </c>
    </row>
    <row r="35" spans="1:3">
      <c r="B35" s="107" t="s">
        <v>313</v>
      </c>
      <c r="C35" s="116">
        <f>C32*C34</f>
        <v>109.86918004454495</v>
      </c>
    </row>
  </sheetData>
  <pageMargins left="0.7" right="0.7" top="0.75" bottom="0.75" header="0.3" footer="0.3"/>
  <pageSetup scale="85" orientation="portrait" r:id="rId1"/>
  <headerFooter>
    <oddHeader>&amp;L2021 TEXAS RATE CASE FILING
WORKPAPER TO SCHEDULE Q-7(a)
PROOF OF REVENUES
SPONSOR:  MANUEL CARRASCO
PREPARER:  MANUEL CARRASCO
FOR THE TEST YEAR ENDED DECEMBER 31, 2020&amp;RWP/Q-7
PAGE &amp;P OF &amp;N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topLeftCell="A5" zoomScaleNormal="100" workbookViewId="0">
      <selection activeCell="D14" sqref="D14"/>
    </sheetView>
  </sheetViews>
  <sheetFormatPr defaultColWidth="9.1640625" defaultRowHeight="14.6"/>
  <cols>
    <col min="1" max="2" width="9.1640625" style="158"/>
    <col min="3" max="3" width="18.1640625" style="158" customWidth="1"/>
    <col min="4" max="4" width="10.4140625" style="158" bestFit="1" customWidth="1"/>
    <col min="5" max="5" width="11.1640625" style="158" customWidth="1"/>
    <col min="6" max="16384" width="9.1640625" style="158"/>
  </cols>
  <sheetData>
    <row r="1" spans="1:9" s="151" customFormat="1" ht="12.9">
      <c r="A1" s="1"/>
      <c r="B1" s="149"/>
      <c r="C1" s="149"/>
      <c r="D1" s="149"/>
      <c r="E1" s="149"/>
      <c r="F1" s="150"/>
      <c r="G1" s="149"/>
    </row>
    <row r="2" spans="1:9" s="151" customFormat="1" ht="12.9">
      <c r="A2" s="1"/>
      <c r="B2" s="152"/>
      <c r="C2" s="152"/>
      <c r="D2" s="152"/>
      <c r="E2" s="152"/>
      <c r="F2" s="149"/>
      <c r="G2" s="149"/>
      <c r="H2" s="149"/>
    </row>
    <row r="3" spans="1:9" s="151" customFormat="1" ht="12.9">
      <c r="A3" s="1"/>
      <c r="B3" s="152"/>
      <c r="C3" s="152"/>
      <c r="D3" s="152"/>
      <c r="E3" s="152"/>
      <c r="F3" s="149"/>
      <c r="G3" s="149"/>
      <c r="H3" s="149"/>
    </row>
    <row r="4" spans="1:9" s="151" customFormat="1" ht="12.9">
      <c r="A4" s="1"/>
      <c r="B4" s="149"/>
      <c r="C4" s="149"/>
      <c r="D4" s="149"/>
      <c r="E4" s="149"/>
      <c r="F4" s="149"/>
      <c r="G4" s="149"/>
      <c r="H4" s="149"/>
    </row>
    <row r="5" spans="1:9" s="151" customFormat="1" ht="12.9">
      <c r="A5" s="1"/>
      <c r="B5" s="152"/>
      <c r="C5" s="152"/>
      <c r="D5" s="152"/>
      <c r="E5" s="152"/>
      <c r="F5" s="149"/>
      <c r="G5" s="149"/>
      <c r="H5" s="149"/>
      <c r="I5" s="153"/>
    </row>
    <row r="6" spans="1:9" s="151" customFormat="1" ht="12.9">
      <c r="A6" s="1"/>
      <c r="B6" s="153"/>
      <c r="C6" s="153"/>
      <c r="D6" s="153"/>
      <c r="E6" s="153"/>
      <c r="F6" s="153"/>
      <c r="G6" s="153"/>
      <c r="H6" s="153"/>
    </row>
    <row r="7" spans="1:9" s="151" customFormat="1" ht="12.9">
      <c r="A7" s="109"/>
      <c r="B7" s="154"/>
      <c r="C7" s="154"/>
      <c r="F7" s="155"/>
    </row>
    <row r="8" spans="1:9" s="151" customFormat="1" ht="12.9">
      <c r="A8" s="109" t="s">
        <v>77</v>
      </c>
      <c r="B8" s="156"/>
      <c r="C8" s="154"/>
      <c r="F8" s="155"/>
      <c r="I8" s="153"/>
    </row>
    <row r="9" spans="1:9" s="151" customFormat="1" ht="12.9">
      <c r="A9" s="152" t="s">
        <v>133</v>
      </c>
      <c r="B9" s="156"/>
      <c r="C9" s="154"/>
      <c r="D9" s="157"/>
      <c r="E9" s="157"/>
      <c r="F9" s="155"/>
      <c r="I9" s="153"/>
    </row>
    <row r="10" spans="1:9">
      <c r="A10" s="151"/>
      <c r="B10" s="156"/>
      <c r="C10" s="154"/>
      <c r="D10" s="157" t="s">
        <v>134</v>
      </c>
      <c r="E10" s="157" t="s">
        <v>135</v>
      </c>
    </row>
    <row r="11" spans="1:9">
      <c r="A11" s="157"/>
      <c r="B11" s="156"/>
      <c r="C11" s="154"/>
      <c r="D11" s="157" t="s">
        <v>136</v>
      </c>
      <c r="E11" s="157" t="s">
        <v>137</v>
      </c>
    </row>
    <row r="12" spans="1:9">
      <c r="A12" s="159" t="s">
        <v>7</v>
      </c>
      <c r="B12" s="159" t="s">
        <v>8</v>
      </c>
      <c r="C12" s="160"/>
      <c r="D12" s="159" t="s">
        <v>138</v>
      </c>
      <c r="E12" s="159" t="s">
        <v>139</v>
      </c>
    </row>
    <row r="13" spans="1:9">
      <c r="A13" s="153"/>
      <c r="B13" s="161" t="s">
        <v>140</v>
      </c>
      <c r="C13" s="161"/>
      <c r="D13" s="161" t="s">
        <v>141</v>
      </c>
      <c r="E13" s="161" t="s">
        <v>142</v>
      </c>
    </row>
    <row r="14" spans="1:9">
      <c r="A14" s="162">
        <v>1</v>
      </c>
      <c r="B14" s="152" t="s">
        <v>143</v>
      </c>
      <c r="C14" s="151"/>
      <c r="D14" s="163">
        <f>'RG9 Rev Req Stream'!C87*('RG9 Input'!$K$31-'RG9 Input'!$K$42)*(1+'RG9 Input'!$K$31)^'RG9 Input'!$K$15/((1+'RG9 Input'!$K$31)^'RG9 Input'!$K$15-(1+'RG9 Input'!$K$42)^'RG9 Input'!$K$15)</f>
        <v>13.326053498299297</v>
      </c>
      <c r="E14" s="164">
        <f>D14/'RG9 Input'!K14</f>
        <v>1.3326053498299297E-2</v>
      </c>
      <c r="F14" s="165"/>
    </row>
    <row r="15" spans="1:9">
      <c r="A15" s="162">
        <f t="shared" ref="A15:A33" si="0">A14+1</f>
        <v>2</v>
      </c>
      <c r="B15" s="152" t="s">
        <v>144</v>
      </c>
      <c r="C15" s="151"/>
      <c r="D15" s="163">
        <f>'RG9 Rev Req Stream'!D87*('RG9 Input'!$K$31-'RG9 Input'!$K$42)*(1+'RG9 Input'!$K$31)^'RG9 Input'!$K$15/((1+'RG9 Input'!$K$31)^'RG9 Input'!$K$15-(1+'RG9 Input'!$K$42)^'RG9 Input'!$K$15)</f>
        <v>0</v>
      </c>
      <c r="E15" s="164">
        <f>D15/'RG9 Input'!K14</f>
        <v>0</v>
      </c>
      <c r="F15" s="165"/>
    </row>
    <row r="16" spans="1:9">
      <c r="A16" s="162">
        <f t="shared" si="0"/>
        <v>3</v>
      </c>
      <c r="B16" s="152" t="s">
        <v>145</v>
      </c>
      <c r="C16" s="151"/>
      <c r="D16" s="166">
        <f>'RG9 Rev Req Stream'!E87*('RG9 Input'!$K$31-'RG9 Input'!$K$42)*(1+'RG9 Input'!$K$31)^'RG9 Input'!$K$15/((1+'RG9 Input'!$K$31)^'RG9 Input'!$K$15-(1+'RG9 Input'!$K$42)^'RG9 Input'!$K$15)</f>
        <v>27.218878218248069</v>
      </c>
      <c r="E16" s="167">
        <f>D16/'RG9 Input'!K14</f>
        <v>2.7218878218248067E-2</v>
      </c>
      <c r="F16" s="165"/>
    </row>
    <row r="17" spans="1:10">
      <c r="A17" s="162">
        <f t="shared" si="0"/>
        <v>4</v>
      </c>
      <c r="B17" s="151"/>
      <c r="C17" s="151"/>
      <c r="D17" s="163"/>
      <c r="E17" s="164"/>
    </row>
    <row r="18" spans="1:10">
      <c r="A18" s="162">
        <f t="shared" si="0"/>
        <v>5</v>
      </c>
      <c r="B18" s="152" t="s">
        <v>146</v>
      </c>
      <c r="C18" s="151"/>
      <c r="D18" s="163">
        <f>D14+D15+D16</f>
        <v>40.544931716547367</v>
      </c>
      <c r="E18" s="164">
        <f>E14+E15+E16</f>
        <v>4.0544931716547362E-2</v>
      </c>
      <c r="F18" s="165"/>
    </row>
    <row r="19" spans="1:10">
      <c r="A19" s="162">
        <f t="shared" si="0"/>
        <v>6</v>
      </c>
      <c r="B19" s="151"/>
      <c r="C19" s="151"/>
      <c r="D19" s="163"/>
      <c r="E19" s="164"/>
    </row>
    <row r="20" spans="1:10">
      <c r="A20" s="162">
        <f t="shared" si="0"/>
        <v>7</v>
      </c>
      <c r="B20" s="152" t="s">
        <v>147</v>
      </c>
      <c r="C20" s="151"/>
      <c r="D20" s="163">
        <f>'RG9 Rev Req Stream'!G87*('RG9 Input'!$K$31-'RG9 Input'!$K$42)*(1+'RG9 Input'!$K$31)^'RG9 Input'!$K$15/((1+'RG9 Input'!$K$31)^'RG9 Input'!$K$15-(1+'RG9 Input'!$K$42)^'RG9 Input'!$K$15)</f>
        <v>16.456175516881039</v>
      </c>
      <c r="E20" s="164">
        <f>D20/'RG9 Input'!K14</f>
        <v>1.6456175516881038E-2</v>
      </c>
      <c r="F20" s="165"/>
    </row>
    <row r="21" spans="1:10">
      <c r="A21" s="162">
        <f t="shared" si="0"/>
        <v>8</v>
      </c>
      <c r="B21" s="151"/>
      <c r="C21" s="151"/>
      <c r="D21" s="163"/>
      <c r="E21" s="164"/>
    </row>
    <row r="22" spans="1:10">
      <c r="A22" s="162">
        <f t="shared" si="0"/>
        <v>9</v>
      </c>
      <c r="B22" s="152" t="s">
        <v>148</v>
      </c>
      <c r="C22" s="151"/>
      <c r="D22" s="163">
        <f>'RG9 Rev Req Stream'!J87*('RG9 Input'!$K$31-'RG9 Input'!$K$42)*(1+'RG9 Input'!$K$31)^'RG9 Input'!$K$15/((1+'RG9 Input'!$K$31)^'RG9 Input'!$K$15-(1+'RG9 Input'!$K$42)^'RG9 Input'!$K$15)</f>
        <v>4.8719934003806431</v>
      </c>
      <c r="E22" s="164">
        <f>D22/'RG9 Input'!K14</f>
        <v>4.8719934003806434E-3</v>
      </c>
      <c r="F22" s="165"/>
    </row>
    <row r="23" spans="1:10">
      <c r="A23" s="162">
        <f t="shared" si="0"/>
        <v>10</v>
      </c>
      <c r="B23" s="152" t="s">
        <v>149</v>
      </c>
      <c r="C23" s="151"/>
      <c r="D23" s="166">
        <f>'RG9 Rev Req Stream'!H87*('RG9 Input'!$K$31-'RG9 Input'!$K$42)*(1+'RG9 Input'!$K$31)^'RG9 Input'!$K$15/((1+'RG9 Input'!$K$31)^'RG9 Input'!$K$15-(1+'RG9 Input'!$K$42)^'RG9 Input'!$K$15)</f>
        <v>2.7400462955625282</v>
      </c>
      <c r="E23" s="167">
        <f>D23/'RG9 Input'!K14</f>
        <v>2.7400462955625283E-3</v>
      </c>
      <c r="F23" s="165"/>
    </row>
    <row r="24" spans="1:10">
      <c r="A24" s="162">
        <f t="shared" si="0"/>
        <v>11</v>
      </c>
      <c r="B24" s="151"/>
      <c r="C24" s="151"/>
      <c r="D24" s="163"/>
      <c r="E24" s="164"/>
    </row>
    <row r="25" spans="1:10">
      <c r="A25" s="162">
        <f t="shared" si="0"/>
        <v>12</v>
      </c>
      <c r="B25" s="152" t="s">
        <v>148</v>
      </c>
      <c r="C25" s="151"/>
      <c r="D25" s="163">
        <f>D22+D23</f>
        <v>7.6120396959431709</v>
      </c>
      <c r="E25" s="164">
        <f>E22+E23</f>
        <v>7.6120396959431721E-3</v>
      </c>
      <c r="F25" s="165"/>
    </row>
    <row r="26" spans="1:10">
      <c r="A26" s="162">
        <f t="shared" si="0"/>
        <v>13</v>
      </c>
      <c r="B26" s="151"/>
      <c r="C26" s="151"/>
      <c r="D26" s="163"/>
      <c r="E26" s="164"/>
    </row>
    <row r="27" spans="1:10">
      <c r="A27" s="162">
        <f t="shared" si="0"/>
        <v>14</v>
      </c>
      <c r="B27" s="152" t="s">
        <v>150</v>
      </c>
      <c r="C27" s="151"/>
      <c r="D27" s="163">
        <f>'RG9 Rev Req Stream'!K87*('RG9 Input'!$K$31-'RG9 Input'!$K$42)*(1+'RG9 Input'!$K$31)^'RG9 Input'!$K$15/((1+'RG9 Input'!$K$31)^'RG9 Input'!$K$15-(1+'RG9 Input'!$K$42)^'RG9 Input'!$K$15)</f>
        <v>4.513562567706229</v>
      </c>
      <c r="E27" s="164">
        <f>D27/'RG9 Input'!K14</f>
        <v>4.5135625677062289E-3</v>
      </c>
      <c r="F27" s="165"/>
      <c r="J27" s="165"/>
    </row>
    <row r="28" spans="1:10">
      <c r="A28" s="162">
        <f t="shared" si="0"/>
        <v>15</v>
      </c>
      <c r="B28" s="152" t="s">
        <v>151</v>
      </c>
      <c r="C28" s="151"/>
      <c r="D28" s="163">
        <f>'RG9 Rev Req Stream'!L87*('RG9 Input'!$K$31-'RG9 Input'!$K$42)*(1+'RG9 Input'!$K$31)^'RG9 Input'!$K$15/((1+'RG9 Input'!$K$31)^'RG9 Input'!$K$15-(1+'RG9 Input'!$K$42)^'RG9 Input'!$K$15)</f>
        <v>4.0499417652812273</v>
      </c>
      <c r="E28" s="164">
        <f>D28/'RG9 Input'!K14</f>
        <v>4.0499417652812269E-3</v>
      </c>
      <c r="F28" s="165"/>
    </row>
    <row r="29" spans="1:10">
      <c r="A29" s="162">
        <f t="shared" si="0"/>
        <v>16</v>
      </c>
      <c r="B29" s="152" t="s">
        <v>152</v>
      </c>
      <c r="C29" s="151"/>
      <c r="D29" s="166">
        <f>'RG9 Rev Req Stream'!M87*('RG9 Input'!$K$31-'RG9 Input'!$K$42)*(1+'RG9 Input'!$K$31)^'RG9 Input'!$K$15/((1+'RG9 Input'!$K$31)^'RG9 Input'!$K$15-(1+'RG9 Input'!$K$42)^'RG9 Input'!$K$15)</f>
        <v>0.7278139901833518</v>
      </c>
      <c r="E29" s="167">
        <f>D29/'RG9 Input'!K14</f>
        <v>7.2781399018335177E-4</v>
      </c>
      <c r="F29" s="165"/>
    </row>
    <row r="30" spans="1:10">
      <c r="A30" s="162">
        <f t="shared" si="0"/>
        <v>17</v>
      </c>
      <c r="B30" s="151"/>
      <c r="C30" s="151"/>
      <c r="D30" s="163"/>
      <c r="E30" s="164"/>
    </row>
    <row r="31" spans="1:10">
      <c r="A31" s="162">
        <f t="shared" si="0"/>
        <v>18</v>
      </c>
      <c r="B31" s="152" t="s">
        <v>153</v>
      </c>
      <c r="C31" s="151"/>
      <c r="D31" s="166">
        <f>SUM(D27:D29)</f>
        <v>9.2913183231708079</v>
      </c>
      <c r="E31" s="167">
        <f>SUM(E27:E29)</f>
        <v>9.2913183231708076E-3</v>
      </c>
      <c r="F31" s="165"/>
    </row>
    <row r="32" spans="1:10">
      <c r="A32" s="162">
        <f t="shared" si="0"/>
        <v>19</v>
      </c>
      <c r="B32" s="151"/>
      <c r="C32" s="151"/>
      <c r="D32" s="163"/>
      <c r="E32" s="164"/>
    </row>
    <row r="33" spans="1:6">
      <c r="A33" s="162">
        <f t="shared" si="0"/>
        <v>20</v>
      </c>
      <c r="B33" s="152" t="s">
        <v>154</v>
      </c>
      <c r="C33" s="151"/>
      <c r="D33" s="163">
        <f>D18+D20+D25+D31</f>
        <v>73.904465252542394</v>
      </c>
      <c r="E33" s="164">
        <f>E18+E20+E25+E31</f>
        <v>7.3904465252542365E-2</v>
      </c>
      <c r="F33" s="165"/>
    </row>
  </sheetData>
  <pageMargins left="0.7" right="0.7" top="0.75" bottom="0.75" header="0.3" footer="0.3"/>
  <pageSetup scale="85" orientation="portrait" r:id="rId1"/>
  <headerFooter>
    <oddHeader>&amp;L2021 TEXAS RATE CASE FILING
WORKPAPER TO SCHEDULE Q-7(a)
PROOF OF REVENUES
SPONSOR:  MANUEL CARRASCO
PREPARER:  MANUEL CARRASCO
FOR THE TEST YEAR ENDED DECEMBER 31, 2020&amp;RWP/Q-7
PAGE &amp;P OF &amp;N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45"/>
  <sheetViews>
    <sheetView topLeftCell="A81" zoomScaleNormal="100" workbookViewId="0"/>
  </sheetViews>
  <sheetFormatPr defaultColWidth="11.58203125" defaultRowHeight="12.9"/>
  <cols>
    <col min="1" max="1" width="5.75" style="151" customWidth="1"/>
    <col min="2" max="2" width="15.25" style="151" customWidth="1"/>
    <col min="3" max="3" width="7.4140625" style="151" bestFit="1" customWidth="1"/>
    <col min="4" max="4" width="8.83203125" style="151" customWidth="1"/>
    <col min="5" max="5" width="9.58203125" style="151" bestFit="1" customWidth="1"/>
    <col min="6" max="7" width="7.4140625" style="151" bestFit="1" customWidth="1"/>
    <col min="8" max="8" width="7.75" style="151" bestFit="1" customWidth="1"/>
    <col min="9" max="9" width="9.75" style="151" customWidth="1"/>
    <col min="10" max="11" width="7.4140625" style="151" bestFit="1" customWidth="1"/>
    <col min="12" max="12" width="7.75" style="151" bestFit="1" customWidth="1"/>
    <col min="13" max="13" width="8.83203125" style="151" bestFit="1" customWidth="1"/>
    <col min="14" max="14" width="11.1640625" style="151" customWidth="1"/>
    <col min="15" max="15" width="9.58203125" style="151" bestFit="1" customWidth="1"/>
    <col min="16" max="16" width="9.25" style="151" customWidth="1"/>
    <col min="17" max="18" width="11.58203125" style="151"/>
    <col min="19" max="19" width="14.1640625" style="151" customWidth="1"/>
    <col min="20" max="16384" width="11.58203125" style="151"/>
  </cols>
  <sheetData>
    <row r="1" spans="1:17">
      <c r="A1" s="1"/>
      <c r="B1" s="149"/>
      <c r="C1" s="149"/>
      <c r="D1" s="149"/>
      <c r="E1" s="149"/>
      <c r="F1" s="150"/>
      <c r="G1" s="149"/>
    </row>
    <row r="2" spans="1:17">
      <c r="A2" s="1"/>
      <c r="B2" s="152"/>
      <c r="C2" s="152"/>
      <c r="D2" s="152"/>
      <c r="E2" s="152"/>
      <c r="F2" s="149"/>
      <c r="G2" s="149"/>
      <c r="H2" s="149"/>
    </row>
    <row r="3" spans="1:17">
      <c r="A3" s="1"/>
      <c r="B3" s="152"/>
      <c r="C3" s="152"/>
      <c r="D3" s="152"/>
      <c r="E3" s="152"/>
      <c r="F3" s="149"/>
      <c r="G3" s="149"/>
      <c r="H3" s="149"/>
    </row>
    <row r="4" spans="1:17">
      <c r="A4" s="1"/>
      <c r="B4" s="149"/>
      <c r="C4" s="149"/>
      <c r="D4" s="149"/>
      <c r="E4" s="149"/>
      <c r="F4" s="149"/>
      <c r="G4" s="149"/>
      <c r="H4" s="149"/>
    </row>
    <row r="5" spans="1:17">
      <c r="A5" s="1"/>
      <c r="B5" s="152"/>
      <c r="C5" s="152"/>
      <c r="D5" s="152"/>
      <c r="E5" s="152"/>
      <c r="F5" s="149"/>
      <c r="G5" s="149"/>
      <c r="H5" s="149"/>
      <c r="I5" s="153"/>
    </row>
    <row r="6" spans="1:17">
      <c r="A6" s="1"/>
      <c r="B6" s="153"/>
      <c r="C6" s="153"/>
      <c r="D6" s="153"/>
      <c r="E6" s="153"/>
      <c r="F6" s="153"/>
      <c r="G6" s="153"/>
      <c r="H6" s="153"/>
    </row>
    <row r="7" spans="1:17">
      <c r="A7" s="109"/>
      <c r="B7" s="154"/>
      <c r="C7" s="154"/>
      <c r="F7" s="155"/>
    </row>
    <row r="8" spans="1:17">
      <c r="A8" s="109" t="s">
        <v>77</v>
      </c>
      <c r="B8" s="156"/>
      <c r="C8" s="154"/>
      <c r="F8" s="155"/>
      <c r="I8" s="153"/>
    </row>
    <row r="9" spans="1:17">
      <c r="A9" s="168" t="s">
        <v>155</v>
      </c>
      <c r="B9" s="107"/>
      <c r="C9" s="107"/>
      <c r="D9" s="107"/>
      <c r="E9" s="107"/>
      <c r="F9" s="107"/>
      <c r="G9" s="107"/>
      <c r="H9" s="107"/>
      <c r="I9" s="107"/>
      <c r="J9" s="107"/>
      <c r="K9" s="149"/>
      <c r="L9" s="149"/>
      <c r="M9" s="149"/>
      <c r="N9" s="149"/>
      <c r="O9" s="149"/>
      <c r="P9" s="153"/>
    </row>
    <row r="10" spans="1:17">
      <c r="A10" s="157"/>
      <c r="B10" s="169"/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157"/>
      <c r="N10" s="157" t="s">
        <v>156</v>
      </c>
      <c r="O10" s="157" t="s">
        <v>157</v>
      </c>
      <c r="P10" s="157" t="s">
        <v>158</v>
      </c>
      <c r="Q10" s="153"/>
    </row>
    <row r="11" spans="1:17">
      <c r="A11" s="157" t="s">
        <v>159</v>
      </c>
      <c r="B11" s="157" t="s">
        <v>63</v>
      </c>
      <c r="C11" s="157" t="s">
        <v>160</v>
      </c>
      <c r="D11" s="157" t="s">
        <v>161</v>
      </c>
      <c r="E11" s="157" t="s">
        <v>161</v>
      </c>
      <c r="F11" s="157" t="s">
        <v>162</v>
      </c>
      <c r="G11" s="157" t="s">
        <v>163</v>
      </c>
      <c r="H11" s="157" t="s">
        <v>164</v>
      </c>
      <c r="I11" s="157" t="s">
        <v>165</v>
      </c>
      <c r="J11" s="157" t="s">
        <v>166</v>
      </c>
      <c r="K11" s="157" t="s">
        <v>167</v>
      </c>
      <c r="L11" s="157" t="s">
        <v>168</v>
      </c>
      <c r="M11" s="157" t="s">
        <v>168</v>
      </c>
      <c r="N11" s="157" t="s">
        <v>167</v>
      </c>
      <c r="O11" s="157" t="s">
        <v>169</v>
      </c>
      <c r="P11" s="157" t="s">
        <v>170</v>
      </c>
      <c r="Q11" s="153"/>
    </row>
    <row r="12" spans="1:17">
      <c r="A12" s="159" t="s">
        <v>171</v>
      </c>
      <c r="B12" s="159" t="s">
        <v>172</v>
      </c>
      <c r="C12" s="159" t="s">
        <v>173</v>
      </c>
      <c r="D12" s="159" t="s">
        <v>174</v>
      </c>
      <c r="E12" s="159" t="s">
        <v>175</v>
      </c>
      <c r="F12" s="159" t="s">
        <v>176</v>
      </c>
      <c r="G12" s="159" t="s">
        <v>176</v>
      </c>
      <c r="H12" s="159" t="s">
        <v>162</v>
      </c>
      <c r="I12" s="159" t="s">
        <v>177</v>
      </c>
      <c r="J12" s="159" t="s">
        <v>178</v>
      </c>
      <c r="K12" s="159" t="s">
        <v>162</v>
      </c>
      <c r="L12" s="159" t="s">
        <v>162</v>
      </c>
      <c r="M12" s="159" t="s">
        <v>179</v>
      </c>
      <c r="N12" s="170" t="s">
        <v>180</v>
      </c>
      <c r="O12" s="159" t="s">
        <v>139</v>
      </c>
      <c r="P12" s="159" t="s">
        <v>181</v>
      </c>
      <c r="Q12" s="159" t="s">
        <v>182</v>
      </c>
    </row>
    <row r="13" spans="1:17">
      <c r="A13" s="153"/>
      <c r="B13" s="153"/>
      <c r="C13" s="153"/>
      <c r="D13" s="153"/>
      <c r="E13" s="153"/>
      <c r="F13" s="153"/>
      <c r="G13" s="153"/>
      <c r="H13" s="153"/>
      <c r="I13" s="153"/>
      <c r="J13" s="153"/>
      <c r="K13" s="153"/>
      <c r="L13" s="153"/>
      <c r="M13" s="153"/>
      <c r="N13" s="153"/>
      <c r="O13" s="153"/>
      <c r="P13" s="153"/>
    </row>
    <row r="14" spans="1:17">
      <c r="A14" s="171" t="s">
        <v>140</v>
      </c>
      <c r="B14" s="171" t="s">
        <v>141</v>
      </c>
      <c r="C14" s="171" t="s">
        <v>142</v>
      </c>
      <c r="D14" s="171" t="s">
        <v>183</v>
      </c>
      <c r="E14" s="171" t="s">
        <v>184</v>
      </c>
      <c r="F14" s="171" t="s">
        <v>185</v>
      </c>
      <c r="G14" s="171" t="s">
        <v>186</v>
      </c>
      <c r="H14" s="171" t="s">
        <v>187</v>
      </c>
      <c r="I14" s="171" t="s">
        <v>188</v>
      </c>
      <c r="J14" s="171" t="s">
        <v>189</v>
      </c>
      <c r="K14" s="171" t="s">
        <v>190</v>
      </c>
      <c r="L14" s="171" t="s">
        <v>191</v>
      </c>
      <c r="M14" s="171" t="s">
        <v>192</v>
      </c>
      <c r="N14" s="171" t="s">
        <v>193</v>
      </c>
      <c r="O14" s="171" t="s">
        <v>194</v>
      </c>
      <c r="P14" s="171" t="s">
        <v>195</v>
      </c>
      <c r="Q14" s="171" t="s">
        <v>196</v>
      </c>
    </row>
    <row r="15" spans="1:17">
      <c r="A15" s="153"/>
      <c r="B15" s="172">
        <v>1000</v>
      </c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3"/>
      <c r="P15" s="153"/>
    </row>
    <row r="16" spans="1:17">
      <c r="A16" s="162">
        <f>+A15+1</f>
        <v>1</v>
      </c>
      <c r="B16" s="173">
        <f>IF(B15-G16&lt;0,0,B15-G16)</f>
        <v>976.25</v>
      </c>
      <c r="C16" s="173">
        <f>'RG9 Input'!K$20*'RG9 Input'!K$26*'RG9 Rev Req Stream'!B16</f>
        <v>25.851065029281433</v>
      </c>
      <c r="D16" s="173">
        <f>'RG9 Input'!K$21*'RG9 Input'!K$27*'RG9 Rev Req Stream'!B16</f>
        <v>0</v>
      </c>
      <c r="E16" s="173">
        <f>'RG9 Input'!K$22*'RG9 Input'!K$28*'RG9 Rev Req Stream'!B16</f>
        <v>52.801603335437804</v>
      </c>
      <c r="F16" s="173">
        <f>$B$15*HLOOKUP('RG9 Input'!$K$17,'RG9 Input'!$B$53:$F$122,(A16+3)+1)+IF(A16='RG9 Input'!$K$15+1,-'RG9 Input'!$K$16*$B$15,0)</f>
        <v>72.187500000000014</v>
      </c>
      <c r="G16" s="173">
        <f>(1-'RG9 Input'!K$16)*'RG9 Rev Req Stream'!B$15/'RG9 Input'!K$15</f>
        <v>23.75</v>
      </c>
      <c r="H16" s="173">
        <f>(F16-G16)*'RG9 Input'!K$39</f>
        <v>10.171875000000002</v>
      </c>
      <c r="I16" s="173">
        <f>(D16+E16-F16+G16+H16)/(1-'RG9 Input'!$K$34)</f>
        <v>18.723716169628293</v>
      </c>
      <c r="J16" s="173">
        <f>I16*'RG9 Input'!$K$34</f>
        <v>4.1877378341905018</v>
      </c>
      <c r="K16" s="173">
        <f>N16*'RG9 Input'!$K$36</f>
        <v>8.0853005406618905</v>
      </c>
      <c r="L16" s="174">
        <f>B16*'RG9 Input'!$K$37*(1+'RG9 Input'!$K$43)^A16</f>
        <v>6.3914363836839883</v>
      </c>
      <c r="M16" s="174">
        <f>B16*'RG9 Input'!$K$38*(1+'RG9 Input'!$K$43)^A16</f>
        <v>1.1486033841992966</v>
      </c>
      <c r="N16" s="173">
        <f>(SUM(C16:J16,L16:M16)-F16-I16)/(1-'RG9 Input'!$K$36)</f>
        <v>132.38762150745492</v>
      </c>
      <c r="O16" s="175">
        <f>N16/$B$15</f>
        <v>0.13238762150745492</v>
      </c>
      <c r="P16" s="173">
        <f>N16/((1+'RG9 Input'!$K$31)^A16)</f>
        <v>123.19211637629395</v>
      </c>
      <c r="Q16" s="176">
        <f>B98</f>
        <v>1517854.7474999998</v>
      </c>
    </row>
    <row r="17" spans="1:19">
      <c r="A17" s="162">
        <f t="shared" ref="A17:A80" si="0">+A16+1</f>
        <v>2</v>
      </c>
      <c r="B17" s="173">
        <f t="shared" ref="B17:B49" si="1">IF(B16-G17&lt;0,0,B16-G17)</f>
        <v>952.5</v>
      </c>
      <c r="C17" s="173">
        <f>'RG9 Input'!K$20*'RG9 Input'!K$26*'RG9 Rev Req Stream'!B17</f>
        <v>25.222165880041551</v>
      </c>
      <c r="D17" s="173">
        <f>'RG9 Input'!K$21*'RG9 Input'!K$27*'RG9 Rev Req Stream'!B17</f>
        <v>0</v>
      </c>
      <c r="E17" s="173">
        <f>'RG9 Input'!K$22*'RG9 Input'!K$28*'RG9 Rev Req Stream'!B17</f>
        <v>51.517057287584642</v>
      </c>
      <c r="F17" s="173">
        <f>$B$15*HLOOKUP('RG9 Input'!$K$17,'RG9 Input'!$B$53:$F$122,(A17+3)+1)+IF(A17='RG9 Input'!$K$15+1,-'RG9 Input'!$K$16*$B$15,0)</f>
        <v>66.7734375</v>
      </c>
      <c r="G17" s="173">
        <f>IF(SUM(G$16:G16)&gt;(1-'RG9 Input'!K$16)*B$15,0,IF(B16&lt;=(B$15*'RG9 Input'!K$16),0,(1-'RG9 Input'!K$16)*'RG9 Rev Req Stream'!B$15/'RG9 Input'!K$15))</f>
        <v>23.75</v>
      </c>
      <c r="H17" s="173">
        <f>(F17-G17)*'RG9 Input'!K$39</f>
        <v>9.0349218750000002</v>
      </c>
      <c r="I17" s="173">
        <f>(D17+E17-F17+G17+H17)/(1-'RG9 Input'!$K$34)</f>
        <v>22.57842103118783</v>
      </c>
      <c r="J17" s="173">
        <f>I17*'RG9 Input'!$K$34</f>
        <v>5.049879368603186</v>
      </c>
      <c r="K17" s="173">
        <f>N17*'RG9 Input'!$K$36</f>
        <v>7.9429957893199949</v>
      </c>
      <c r="L17" s="173">
        <f>B17*'RG9 Input'!$K$37*(1+'RG9 Input'!$K$43)^A17</f>
        <v>6.3918455665510621</v>
      </c>
      <c r="M17" s="174">
        <f>B17*'RG9 Input'!$K$38*(1+'RG9 Input'!$K$43)^A17</f>
        <v>1.1486769183468128</v>
      </c>
      <c r="N17" s="173">
        <f>(SUM(C17:J17,L17:M17)-F17-I17)/(1-'RG9 Input'!$K$36)</f>
        <v>130.05754268544726</v>
      </c>
      <c r="O17" s="175">
        <f t="shared" ref="O17:O68" si="2">N17/$B$15</f>
        <v>0.13005754268544725</v>
      </c>
      <c r="P17" s="173">
        <f>N17/((1+'RG9 Input'!$K$31)^A17)</f>
        <v>112.61769063391095</v>
      </c>
      <c r="Q17" s="153"/>
      <c r="S17" s="152"/>
    </row>
    <row r="18" spans="1:19">
      <c r="A18" s="162">
        <f t="shared" si="0"/>
        <v>3</v>
      </c>
      <c r="B18" s="173">
        <f t="shared" si="1"/>
        <v>928.75</v>
      </c>
      <c r="C18" s="173">
        <f>'RG9 Input'!K$20*'RG9 Input'!K$26*'RG9 Rev Req Stream'!B18</f>
        <v>24.59326673080167</v>
      </c>
      <c r="D18" s="173">
        <f>'RG9 Input'!K$21*'RG9 Input'!K$27*'RG9 Rev Req Stream'!B18</f>
        <v>0</v>
      </c>
      <c r="E18" s="173">
        <f>'RG9 Input'!K$22*'RG9 Input'!K$28*'RG9 Rev Req Stream'!B18</f>
        <v>50.23251123973148</v>
      </c>
      <c r="F18" s="173">
        <f>$B$15*HLOOKUP('RG9 Input'!$K$17,'RG9 Input'!$B$53:$F$122,(A18+3)+1)+IF(A18='RG9 Input'!$K$15+1,-'RG9 Input'!$K$16*$B$15,0)</f>
        <v>61.765429687500003</v>
      </c>
      <c r="G18" s="173">
        <f>IF(SUM(G$16:G17)&gt;(1-'RG9 Input'!K$16)*B$15,0,IF(B17&lt;=(B$15*'RG9 Input'!K$16),0,(1-'RG9 Input'!K$16)*'RG9 Rev Req Stream'!B$15/'RG9 Input'!K$15))</f>
        <v>23.75</v>
      </c>
      <c r="H18" s="173">
        <f>(F18-G18)*'RG9 Input'!K$39</f>
        <v>7.9832402343750006</v>
      </c>
      <c r="I18" s="173">
        <f>(D18+E18-F18+G18+H18)/(1-'RG9 Input'!$K$34)</f>
        <v>26.019926759624401</v>
      </c>
      <c r="J18" s="173">
        <f>I18*'RG9 Input'!$K$34</f>
        <v>5.8196049730179258</v>
      </c>
      <c r="K18" s="173">
        <f>N18*'RG9 Input'!$K$36</f>
        <v>7.7999213659119286</v>
      </c>
      <c r="L18" s="173">
        <f>B18*'RG9 Input'!$K$37*(1+'RG9 Input'!$K$43)^A18</f>
        <v>6.3882805608216851</v>
      </c>
      <c r="M18" s="174">
        <f>B18*'RG9 Input'!$K$38*(1+'RG9 Input'!$K$43)^A18</f>
        <v>1.1480362520865801</v>
      </c>
      <c r="N18" s="173">
        <f>(SUM(C18:J18,L18:M18)-F18-I18)/(1-'RG9 Input'!$K$36)</f>
        <v>127.71486135674628</v>
      </c>
      <c r="O18" s="175">
        <f t="shared" si="2"/>
        <v>0.12771486135674628</v>
      </c>
      <c r="P18" s="173">
        <f>N18/((1+'RG9 Input'!$K$31)^A18)</f>
        <v>102.90774129115734</v>
      </c>
      <c r="Q18" s="153"/>
      <c r="S18" s="152"/>
    </row>
    <row r="19" spans="1:19">
      <c r="A19" s="162">
        <f t="shared" si="0"/>
        <v>4</v>
      </c>
      <c r="B19" s="173">
        <f t="shared" si="1"/>
        <v>905</v>
      </c>
      <c r="C19" s="173">
        <f>'RG9 Input'!K$20*'RG9 Input'!K$26*'RG9 Rev Req Stream'!B19</f>
        <v>23.964367581561788</v>
      </c>
      <c r="D19" s="173">
        <f>'RG9 Input'!K$21*'RG9 Input'!K$27*'RG9 Rev Req Stream'!B19</f>
        <v>0</v>
      </c>
      <c r="E19" s="173">
        <f>'RG9 Input'!K$22*'RG9 Input'!K$28*'RG9 Rev Req Stream'!B19</f>
        <v>48.947965191878318</v>
      </c>
      <c r="F19" s="173">
        <f>$B$15*HLOOKUP('RG9 Input'!$K$17,'RG9 Input'!$B$53:$F$122,(A19+3)+1)+IF(A19='RG9 Input'!$K$15+1,-'RG9 Input'!$K$16*$B$15,0)</f>
        <v>57.133022460937511</v>
      </c>
      <c r="G19" s="173">
        <f>IF(SUM(G$16:G18)&gt;(1-'RG9 Input'!K$16)*B$15,0,IF(B18&lt;=(B$15*'RG9 Input'!K$16),0,(1-'RG9 Input'!K$16)*'RG9 Rev Req Stream'!B$15/'RG9 Input'!K$15))</f>
        <v>23.75</v>
      </c>
      <c r="H19" s="173">
        <f>(F19-G19)*'RG9 Input'!K$39</f>
        <v>7.010434716796877</v>
      </c>
      <c r="I19" s="173">
        <f>(D19+E19-F19+G19+H19)/(1-'RG9 Input'!$K$34)</f>
        <v>29.079223289922254</v>
      </c>
      <c r="J19" s="173">
        <f>I19*'RG9 Input'!$K$34</f>
        <v>6.503845842184572</v>
      </c>
      <c r="K19" s="173">
        <f>N19*'RG9 Input'!$K$36</f>
        <v>7.6560968564213443</v>
      </c>
      <c r="L19" s="173">
        <f>B19*'RG9 Input'!$K$37*(1+'RG9 Input'!$K$43)^A19</f>
        <v>6.3805424013267462</v>
      </c>
      <c r="M19" s="174">
        <f>B19*'RG9 Input'!$K$38*(1+'RG9 Input'!$K$43)^A19</f>
        <v>1.1466456294393685</v>
      </c>
      <c r="N19" s="173">
        <f>(SUM(C19:J19,L19:M19)-F19-I19)/(1-'RG9 Input'!$K$36)</f>
        <v>125.35989821960901</v>
      </c>
      <c r="O19" s="175">
        <f t="shared" si="2"/>
        <v>0.125359898219609</v>
      </c>
      <c r="P19" s="173">
        <f>N19/((1+'RG9 Input'!$K$31)^A19)</f>
        <v>93.99413968947529</v>
      </c>
      <c r="Q19" s="153"/>
      <c r="S19" s="152"/>
    </row>
    <row r="20" spans="1:19">
      <c r="A20" s="162">
        <f t="shared" si="0"/>
        <v>5</v>
      </c>
      <c r="B20" s="173">
        <f t="shared" si="1"/>
        <v>881.25</v>
      </c>
      <c r="C20" s="173">
        <f>'RG9 Input'!K$20*'RG9 Input'!K$26*'RG9 Rev Req Stream'!B20</f>
        <v>23.335468432321907</v>
      </c>
      <c r="D20" s="173">
        <f>'RG9 Input'!K$21*'RG9 Input'!K$27*'RG9 Rev Req Stream'!B20</f>
        <v>0</v>
      </c>
      <c r="E20" s="173">
        <f>'RG9 Input'!K$22*'RG9 Input'!K$28*'RG9 Rev Req Stream'!B20</f>
        <v>47.663419144025163</v>
      </c>
      <c r="F20" s="173">
        <f>$B$15*HLOOKUP('RG9 Input'!$K$17,'RG9 Input'!$B$53:$F$122,(A20+3)+1)+IF(A20='RG9 Input'!$K$15+1,-'RG9 Input'!$K$16*$B$15,0)</f>
        <v>52.848045776367186</v>
      </c>
      <c r="G20" s="173">
        <f>IF(SUM(G$16:G19)&gt;(1-'RG9 Input'!K$16)*B$15,0,IF(B19&lt;=(B$15*'RG9 Input'!K$16),0,(1-'RG9 Input'!K$16)*'RG9 Rev Req Stream'!B$15/'RG9 Input'!K$15))</f>
        <v>23.75</v>
      </c>
      <c r="H20" s="173">
        <f>(F20-G20)*'RG9 Input'!K$39</f>
        <v>6.1105896130371091</v>
      </c>
      <c r="I20" s="173">
        <f>(D20+E20-F20+G20+H20)/(1-'RG9 Input'!$K$34)</f>
        <v>31.784976311941822</v>
      </c>
      <c r="J20" s="173">
        <f>I20*'RG9 Input'!$K$34</f>
        <v>7.1090133312467376</v>
      </c>
      <c r="K20" s="173">
        <f>N20*'RG9 Input'!$K$36</f>
        <v>7.5115386600392391</v>
      </c>
      <c r="L20" s="173">
        <f>B20*'RG9 Input'!$K$37*(1+'RG9 Input'!$K$43)^A20</f>
        <v>6.3684246585065463</v>
      </c>
      <c r="M20" s="174">
        <f>B20*'RG9 Input'!$K$38*(1+'RG9 Input'!$K$43)^A20</f>
        <v>1.1444679530022426</v>
      </c>
      <c r="N20" s="173">
        <f>(SUM(C20:J20,L20:M20)-F20-I20)/(1-'RG9 Input'!$K$36)</f>
        <v>122.99292179217892</v>
      </c>
      <c r="O20" s="175">
        <f t="shared" si="2"/>
        <v>0.12299292179217892</v>
      </c>
      <c r="P20" s="173">
        <f>N20/((1+'RG9 Input'!$K$31)^A20)</f>
        <v>85.813931952437727</v>
      </c>
      <c r="Q20" s="153"/>
      <c r="S20" s="152"/>
    </row>
    <row r="21" spans="1:19">
      <c r="A21" s="162">
        <f t="shared" si="0"/>
        <v>6</v>
      </c>
      <c r="B21" s="173">
        <f t="shared" si="1"/>
        <v>857.5</v>
      </c>
      <c r="C21" s="173">
        <f>'RG9 Input'!K$20*'RG9 Input'!K$26*'RG9 Rev Req Stream'!B21</f>
        <v>22.706569283082025</v>
      </c>
      <c r="D21" s="173">
        <f>'RG9 Input'!K$21*'RG9 Input'!K$27*'RG9 Rev Req Stream'!B21</f>
        <v>0</v>
      </c>
      <c r="E21" s="173">
        <f>'RG9 Input'!K$22*'RG9 Input'!K$28*'RG9 Rev Req Stream'!B21</f>
        <v>46.378873096172001</v>
      </c>
      <c r="F21" s="173">
        <f>$B$15*HLOOKUP('RG9 Input'!$K$17,'RG9 Input'!$B$53:$F$122,(A21+3)+1)+IF(A21='RG9 Input'!$K$15+1,-'RG9 Input'!$K$16*$B$15,0)</f>
        <v>48.884442343139646</v>
      </c>
      <c r="G21" s="173">
        <f>IF(SUM(G$16:G20)&gt;(1-'RG9 Input'!K$16)*B$15,0,IF(B20&lt;=(B$15*'RG9 Input'!K$16),0,(1-'RG9 Input'!K$16)*'RG9 Rev Req Stream'!B$15/'RG9 Input'!K$15))</f>
        <v>23.75</v>
      </c>
      <c r="H21" s="173">
        <f>(F21-G21)*'RG9 Input'!K$39</f>
        <v>5.2782328920593251</v>
      </c>
      <c r="I21" s="173">
        <f>(D21+E21-F21+G21+H21)/(1-'RG9 Input'!$K$34)</f>
        <v>34.163701588803924</v>
      </c>
      <c r="J21" s="173">
        <f>I21*'RG9 Input'!$K$34</f>
        <v>7.6410379437122478</v>
      </c>
      <c r="K21" s="173">
        <f>N21*'RG9 Input'!$K$36</f>
        <v>7.3662601661183418</v>
      </c>
      <c r="L21" s="173">
        <f>B21*'RG9 Input'!$K$37*(1+'RG9 Input'!$K$43)^A21</f>
        <v>6.3517131895445074</v>
      </c>
      <c r="M21" s="174">
        <f>B21*'RG9 Input'!$K$38*(1+'RG9 Input'!$K$43)^A21</f>
        <v>1.1414647392248607</v>
      </c>
      <c r="N21" s="173">
        <f>(SUM(C21:J21,L21:M21)-F21-I21)/(1-'RG9 Input'!$K$36)</f>
        <v>120.6141513099133</v>
      </c>
      <c r="O21" s="175">
        <f t="shared" si="2"/>
        <v>0.12061415130991329</v>
      </c>
      <c r="P21" s="173">
        <f>N21/((1+'RG9 Input'!$K$31)^A21)</f>
        <v>78.308965156399012</v>
      </c>
      <c r="Q21" s="153"/>
      <c r="S21" s="152"/>
    </row>
    <row r="22" spans="1:19">
      <c r="A22" s="162">
        <f t="shared" si="0"/>
        <v>7</v>
      </c>
      <c r="B22" s="173">
        <f t="shared" si="1"/>
        <v>833.75</v>
      </c>
      <c r="C22" s="173">
        <f>'RG9 Input'!K$20*'RG9 Input'!K$26*'RG9 Rev Req Stream'!B22</f>
        <v>22.077670133842144</v>
      </c>
      <c r="D22" s="173">
        <f>'RG9 Input'!K$21*'RG9 Input'!K$27*'RG9 Rev Req Stream'!B22</f>
        <v>0</v>
      </c>
      <c r="E22" s="173">
        <f>'RG9 Input'!K$22*'RG9 Input'!K$28*'RG9 Rev Req Stream'!B22</f>
        <v>45.094327048318839</v>
      </c>
      <c r="F22" s="173">
        <f>$B$15*HLOOKUP('RG9 Input'!$K$17,'RG9 Input'!$B$53:$F$122,(A22+3)+1)+IF(A22='RG9 Input'!$K$15+1,-'RG9 Input'!$K$16*$B$15,0)</f>
        <v>45.218109167404172</v>
      </c>
      <c r="G22" s="173">
        <f>IF(SUM(G$16:G21)&gt;(1-'RG9 Input'!K$16)*B$15,0,IF(B21&lt;=(B$15*'RG9 Input'!K$16),0,(1-'RG9 Input'!K$16)*'RG9 Rev Req Stream'!B$15/'RG9 Input'!K$15))</f>
        <v>23.75</v>
      </c>
      <c r="H22" s="173">
        <f>(F22-G22)*'RG9 Input'!K$39</f>
        <v>4.5083029251548759</v>
      </c>
      <c r="I22" s="173">
        <f>(D22+E22-F22+G22+H22)/(1-'RG9 Input'!$K$34)</f>
        <v>36.239926201395399</v>
      </c>
      <c r="J22" s="173">
        <f>I22*'RG9 Input'!$K$34</f>
        <v>8.1054053953258585</v>
      </c>
      <c r="K22" s="173">
        <f>N22*'RG9 Input'!$K$36</f>
        <v>7.2202719158268245</v>
      </c>
      <c r="L22" s="173">
        <f>B22*'RG9 Input'!$K$37*(1+'RG9 Input'!$K$43)^A22</f>
        <v>6.3301858817228007</v>
      </c>
      <c r="M22" s="174">
        <f>B22*'RG9 Input'!$K$38*(1+'RG9 Input'!$K$43)^A22</f>
        <v>1.1375960722879834</v>
      </c>
      <c r="N22" s="173">
        <f>(SUM(C22:J22,L22:M22)-F22-I22)/(1-'RG9 Input'!$K$36)</f>
        <v>118.22375937247928</v>
      </c>
      <c r="O22" s="175">
        <f t="shared" si="2"/>
        <v>0.11822375937247928</v>
      </c>
      <c r="P22" s="173">
        <f>N22/((1+'RG9 Input'!$K$31)^A22)</f>
        <v>71.425538180190813</v>
      </c>
      <c r="Q22" s="153"/>
      <c r="S22" s="152"/>
    </row>
    <row r="23" spans="1:19">
      <c r="A23" s="162">
        <f t="shared" si="0"/>
        <v>8</v>
      </c>
      <c r="B23" s="173">
        <f t="shared" si="1"/>
        <v>810</v>
      </c>
      <c r="C23" s="173">
        <f>'RG9 Input'!K$20*'RG9 Input'!K$26*'RG9 Rev Req Stream'!B23</f>
        <v>21.448770984602266</v>
      </c>
      <c r="D23" s="173">
        <f>'RG9 Input'!K$21*'RG9 Input'!K$27*'RG9 Rev Req Stream'!B23</f>
        <v>0</v>
      </c>
      <c r="E23" s="173">
        <f>'RG9 Input'!K$22*'RG9 Input'!K$28*'RG9 Rev Req Stream'!B23</f>
        <v>43.809781000465676</v>
      </c>
      <c r="F23" s="173">
        <f>$B$15*HLOOKUP('RG9 Input'!$K$17,'RG9 Input'!$B$53:$F$122,(A23+3)+1)+IF(A23='RG9 Input'!$K$15+1,-'RG9 Input'!$K$16*$B$15,0)</f>
        <v>44.615201045172107</v>
      </c>
      <c r="G23" s="173">
        <f>IF(SUM(G$16:G22)&gt;(1-'RG9 Input'!K$16)*B$15,0,IF(B22&lt;=(B$15*'RG9 Input'!K$16),0,(1-'RG9 Input'!K$16)*'RG9 Rev Req Stream'!B$15/'RG9 Input'!K$15))</f>
        <v>23.75</v>
      </c>
      <c r="H23" s="173">
        <f>(F23-G23)*'RG9 Input'!K$39</f>
        <v>4.3816922194861423</v>
      </c>
      <c r="I23" s="173">
        <f>(D23+E23-F23+G23+H23)/(1-'RG9 Input'!$K$34)</f>
        <v>35.198825450036473</v>
      </c>
      <c r="J23" s="173">
        <f>I23*'RG9 Input'!$K$34</f>
        <v>7.872553275256764</v>
      </c>
      <c r="K23" s="173">
        <f>N23*'RG9 Input'!$K$36</f>
        <v>7.0703904776842599</v>
      </c>
      <c r="L23" s="173">
        <f>B23*'RG9 Input'!$K$37*(1+'RG9 Input'!$K$43)^A23</f>
        <v>6.3036123877665426</v>
      </c>
      <c r="M23" s="174">
        <f>B23*'RG9 Input'!$K$38*(1+'RG9 Input'!$K$43)^A23</f>
        <v>1.1328205565422469</v>
      </c>
      <c r="N23" s="173">
        <f>(SUM(C23:J23,L23:M23)-F23-I23)/(1-'RG9 Input'!$K$36)</f>
        <v>115.76962090180389</v>
      </c>
      <c r="O23" s="175">
        <f t="shared" si="2"/>
        <v>0.11576962090180389</v>
      </c>
      <c r="P23" s="173">
        <f>N23/((1+'RG9 Input'!$K$31)^A23)</f>
        <v>65.084699478724588</v>
      </c>
      <c r="Q23" s="153"/>
      <c r="S23" s="152"/>
    </row>
    <row r="24" spans="1:19">
      <c r="A24" s="162">
        <f t="shared" si="0"/>
        <v>9</v>
      </c>
      <c r="B24" s="173">
        <f t="shared" si="1"/>
        <v>786.25</v>
      </c>
      <c r="C24" s="173">
        <f>'RG9 Input'!K$20*'RG9 Input'!K$26*'RG9 Rev Req Stream'!B24</f>
        <v>20.819871835362385</v>
      </c>
      <c r="D24" s="173">
        <f>'RG9 Input'!K$21*'RG9 Input'!K$27*'RG9 Rev Req Stream'!B24</f>
        <v>0</v>
      </c>
      <c r="E24" s="173">
        <f>'RG9 Input'!K$22*'RG9 Input'!K$28*'RG9 Rev Req Stream'!B24</f>
        <v>42.525234952612522</v>
      </c>
      <c r="F24" s="173">
        <f>$B$15*HLOOKUP('RG9 Input'!$K$17,'RG9 Input'!$B$53:$F$122,(A24+3)+1)+IF(A24='RG9 Input'!$K$15+1,-'RG9 Input'!$K$16*$B$15,0)</f>
        <v>44.615201045172107</v>
      </c>
      <c r="G24" s="173">
        <f>IF(SUM(G$16:G23)&gt;(1-'RG9 Input'!K$16)*B$15,0,IF(B23&lt;=(B$15*'RG9 Input'!K$16),0,(1-'RG9 Input'!K$16)*'RG9 Rev Req Stream'!B$15/'RG9 Input'!K$15))</f>
        <v>23.75</v>
      </c>
      <c r="H24" s="173">
        <f>(F24-G24)*'RG9 Input'!K$39</f>
        <v>4.3816922194861423</v>
      </c>
      <c r="I24" s="173">
        <f>(D24+E24-F24+G24+H24)/(1-'RG9 Input'!$K$34)</f>
        <v>33.544208536623479</v>
      </c>
      <c r="J24" s="173">
        <f>I24*'RG9 Input'!$K$34</f>
        <v>7.502482409696924</v>
      </c>
      <c r="K24" s="173">
        <f>N24*'RG9 Input'!$K$36</f>
        <v>6.9194134885035261</v>
      </c>
      <c r="L24" s="173">
        <f>B24*'RG9 Input'!$K$37*(1+'RG9 Input'!$K$43)^A24</f>
        <v>6.2717538529363939</v>
      </c>
      <c r="M24" s="174">
        <f>B24*'RG9 Input'!$K$38*(1+'RG9 Input'!$K$43)^A24</f>
        <v>1.1270952674640431</v>
      </c>
      <c r="N24" s="173">
        <f>(SUM(C24:J24,L24:M24)-F24-I24)/(1-'RG9 Input'!$K$36)</f>
        <v>113.29754402606196</v>
      </c>
      <c r="O24" s="175">
        <f t="shared" si="2"/>
        <v>0.11329754402606196</v>
      </c>
      <c r="P24" s="173">
        <f>N24/((1+'RG9 Input'!$K$31)^A24)</f>
        <v>59.270736658912114</v>
      </c>
      <c r="Q24" s="153"/>
      <c r="S24" s="152"/>
    </row>
    <row r="25" spans="1:19">
      <c r="A25" s="162">
        <f t="shared" si="0"/>
        <v>10</v>
      </c>
      <c r="B25" s="173">
        <f t="shared" si="1"/>
        <v>762.5</v>
      </c>
      <c r="C25" s="173">
        <f>'RG9 Input'!K$20*'RG9 Input'!K$26*'RG9 Rev Req Stream'!B25</f>
        <v>20.190972686122503</v>
      </c>
      <c r="D25" s="173">
        <f>'RG9 Input'!K$21*'RG9 Input'!K$27*'RG9 Rev Req Stream'!B25</f>
        <v>0</v>
      </c>
      <c r="E25" s="173">
        <f>'RG9 Input'!K$22*'RG9 Input'!K$28*'RG9 Rev Req Stream'!B25</f>
        <v>41.240688904759359</v>
      </c>
      <c r="F25" s="173">
        <f>$B$15*HLOOKUP('RG9 Input'!$K$17,'RG9 Input'!$B$53:$F$122,(A25+3)+1)+IF(A25='RG9 Input'!$K$15+1,-'RG9 Input'!$K$16*$B$15,0)</f>
        <v>44.615201045172107</v>
      </c>
      <c r="G25" s="173">
        <f>IF(SUM(G$16:G24)&gt;(1-'RG9 Input'!K$16)*B$15,0,IF(B24&lt;=(B$15*'RG9 Input'!K$16),0,(1-'RG9 Input'!K$16)*'RG9 Rev Req Stream'!B$15/'RG9 Input'!K$15))</f>
        <v>23.75</v>
      </c>
      <c r="H25" s="173">
        <f>(F25-G25)*'RG9 Input'!K$39</f>
        <v>4.3816922194861423</v>
      </c>
      <c r="I25" s="173">
        <f>(D25+E25-F25+G25+H25)/(1-'RG9 Input'!$K$34)</f>
        <v>31.889591623210475</v>
      </c>
      <c r="J25" s="173">
        <f>I25*'RG9 Input'!$K$34</f>
        <v>7.1324115441370823</v>
      </c>
      <c r="K25" s="173">
        <f>N25*'RG9 Input'!$K$36</f>
        <v>6.7680119501491012</v>
      </c>
      <c r="L25" s="173">
        <f>B25*'RG9 Input'!$K$37*(1+'RG9 Input'!$K$43)^A25</f>
        <v>6.2343626336223847</v>
      </c>
      <c r="M25" s="174">
        <f>B25*'RG9 Input'!$K$38*(1+'RG9 Input'!$K$43)^A25</f>
        <v>1.1203757010840905</v>
      </c>
      <c r="N25" s="173">
        <f>(SUM(C25:J25,L25:M25)-F25-I25)/(1-'RG9 Input'!$K$36)</f>
        <v>110.81851563936067</v>
      </c>
      <c r="O25" s="175">
        <f t="shared" si="2"/>
        <v>0.11081851563936067</v>
      </c>
      <c r="P25" s="173">
        <f>N25/((1+'RG9 Input'!$K$31)^A25)</f>
        <v>53.947049201496512</v>
      </c>
      <c r="Q25" s="153"/>
      <c r="S25" s="152"/>
    </row>
    <row r="26" spans="1:19">
      <c r="A26" s="162">
        <f t="shared" si="0"/>
        <v>11</v>
      </c>
      <c r="B26" s="173">
        <f t="shared" si="1"/>
        <v>738.75</v>
      </c>
      <c r="C26" s="173">
        <f>'RG9 Input'!K$20*'RG9 Input'!K$26*'RG9 Rev Req Stream'!B26</f>
        <v>19.562073536882622</v>
      </c>
      <c r="D26" s="173">
        <f>'RG9 Input'!K$21*'RG9 Input'!K$27*'RG9 Rev Req Stream'!B26</f>
        <v>0</v>
      </c>
      <c r="E26" s="173">
        <f>'RG9 Input'!K$22*'RG9 Input'!K$28*'RG9 Rev Req Stream'!B26</f>
        <v>39.956142856906197</v>
      </c>
      <c r="F26" s="173">
        <f>$B$15*HLOOKUP('RG9 Input'!$K$17,'RG9 Input'!$B$53:$F$122,(A26+3)+1)+IF(A26='RG9 Input'!$K$15+1,-'RG9 Input'!$K$16*$B$15,0)</f>
        <v>44.615201045172107</v>
      </c>
      <c r="G26" s="173">
        <f>IF(SUM(G$16:G25)&gt;(1-'RG9 Input'!K$16)*B$15,0,IF(B25&lt;=(B$15*'RG9 Input'!K$16),0,(1-'RG9 Input'!K$16)*'RG9 Rev Req Stream'!B$15/'RG9 Input'!K$15))</f>
        <v>23.75</v>
      </c>
      <c r="H26" s="173">
        <f>(F26-G26)*'RG9 Input'!K$39</f>
        <v>4.3816922194861423</v>
      </c>
      <c r="I26" s="173">
        <f>(D26+E26-F26+G26+H26)/(1-'RG9 Input'!$K$34)</f>
        <v>30.23497470979747</v>
      </c>
      <c r="J26" s="173">
        <f>I26*'RG9 Input'!$K$34</f>
        <v>6.7623406785772406</v>
      </c>
      <c r="K26" s="173">
        <f>N26*'RG9 Input'!$K$36</f>
        <v>6.6161661630727879</v>
      </c>
      <c r="L26" s="173">
        <f>B26*'RG9 Input'!$K$37*(1+'RG9 Input'!$K$43)^A26</f>
        <v>6.1911820071845911</v>
      </c>
      <c r="M26" s="174">
        <f>B26*'RG9 Input'!$K$38*(1+'RG9 Input'!$K$43)^A26</f>
        <v>1.1126157218429753</v>
      </c>
      <c r="N26" s="173">
        <f>(SUM(C26:J26,L26:M26)-F26-I26)/(1-'RG9 Input'!$K$36)</f>
        <v>108.33221318395252</v>
      </c>
      <c r="O26" s="175">
        <f t="shared" si="2"/>
        <v>0.10833221318395252</v>
      </c>
      <c r="P26" s="173">
        <f>N26/((1+'RG9 Input'!$K$31)^A26)</f>
        <v>49.073667747473358</v>
      </c>
      <c r="Q26" s="153"/>
      <c r="S26" s="152"/>
    </row>
    <row r="27" spans="1:19">
      <c r="A27" s="162">
        <f t="shared" si="0"/>
        <v>12</v>
      </c>
      <c r="B27" s="173">
        <f t="shared" si="1"/>
        <v>715</v>
      </c>
      <c r="C27" s="173">
        <f>'RG9 Input'!K$20*'RG9 Input'!K$26*'RG9 Rev Req Stream'!B27</f>
        <v>18.93317438764274</v>
      </c>
      <c r="D27" s="173">
        <f>'RG9 Input'!K$21*'RG9 Input'!K$27*'RG9 Rev Req Stream'!B27</f>
        <v>0</v>
      </c>
      <c r="E27" s="173">
        <f>'RG9 Input'!K$22*'RG9 Input'!K$28*'RG9 Rev Req Stream'!B27</f>
        <v>38.671596809053035</v>
      </c>
      <c r="F27" s="173">
        <f>$B$15*HLOOKUP('RG9 Input'!$K$17,'RG9 Input'!$B$53:$F$122,(A27+3)+1)+IF(A27='RG9 Input'!$K$15+1,-'RG9 Input'!$K$16*$B$15,0)</f>
        <v>44.615201045172107</v>
      </c>
      <c r="G27" s="173">
        <f>IF(SUM(G$16:G26)&gt;(1-'RG9 Input'!K$16)*B$15,0,IF(B26&lt;=(B$15*'RG9 Input'!K$16),0,(1-'RG9 Input'!K$16)*'RG9 Rev Req Stream'!B$15/'RG9 Input'!K$15))</f>
        <v>23.75</v>
      </c>
      <c r="H27" s="173">
        <f>(F27-G27)*'RG9 Input'!K$39</f>
        <v>4.3816922194861423</v>
      </c>
      <c r="I27" s="173">
        <f>(D27+E27-F27+G27+H27)/(1-'RG9 Input'!$K$34)</f>
        <v>28.580357796384465</v>
      </c>
      <c r="J27" s="173">
        <f>I27*'RG9 Input'!$K$34</f>
        <v>6.3922698130173989</v>
      </c>
      <c r="K27" s="173">
        <f>N27*'RG9 Input'!$K$36</f>
        <v>6.4638557080922228</v>
      </c>
      <c r="L27" s="173">
        <f>B27*'RG9 Input'!$K$37*(1+'RG9 Input'!$K$43)^A27</f>
        <v>6.1419458727788916</v>
      </c>
      <c r="M27" s="174">
        <f>B27*'RG9 Input'!$K$38*(1+'RG9 Input'!$K$43)^A27</f>
        <v>1.1037675088266268</v>
      </c>
      <c r="N27" s="173">
        <f>(SUM(C27:J27,L27:M27)-F27-I27)/(1-'RG9 Input'!$K$36)</f>
        <v>105.83830231889708</v>
      </c>
      <c r="O27" s="175">
        <f t="shared" si="2"/>
        <v>0.10583830231889708</v>
      </c>
      <c r="P27" s="173">
        <f>N27/((1+'RG9 Input'!$K$31)^A27)</f>
        <v>44.613809046130982</v>
      </c>
      <c r="Q27" s="153"/>
      <c r="S27" s="152"/>
    </row>
    <row r="28" spans="1:19">
      <c r="A28" s="162">
        <f t="shared" si="0"/>
        <v>13</v>
      </c>
      <c r="B28" s="173">
        <f t="shared" si="1"/>
        <v>691.25</v>
      </c>
      <c r="C28" s="173">
        <f>'RG9 Input'!K$20*'RG9 Input'!K$26*'RG9 Rev Req Stream'!B28</f>
        <v>18.304275238402859</v>
      </c>
      <c r="D28" s="173">
        <f>'RG9 Input'!K$21*'RG9 Input'!K$27*'RG9 Rev Req Stream'!B28</f>
        <v>0</v>
      </c>
      <c r="E28" s="173">
        <f>'RG9 Input'!K$22*'RG9 Input'!K$28*'RG9 Rev Req Stream'!B28</f>
        <v>37.38705076119988</v>
      </c>
      <c r="F28" s="173">
        <f>$B$15*HLOOKUP('RG9 Input'!$K$17,'RG9 Input'!$B$53:$F$122,(A28+3)+1)+IF(A28='RG9 Input'!$K$15+1,-'RG9 Input'!$K$16*$B$15,0)</f>
        <v>44.615201045172107</v>
      </c>
      <c r="G28" s="173">
        <f>IF(SUM(G$16:G27)&gt;(1-'RG9 Input'!K$16)*B$15,0,IF(B27&lt;=(B$15*'RG9 Input'!K$16),0,(1-'RG9 Input'!K$16)*'RG9 Rev Req Stream'!B$15/'RG9 Input'!K$15))</f>
        <v>23.75</v>
      </c>
      <c r="H28" s="173">
        <f>(F28-G28)*'RG9 Input'!K$39</f>
        <v>4.3816922194861423</v>
      </c>
      <c r="I28" s="173">
        <f>(D28+E28-F28+G28+H28)/(1-'RG9 Input'!$K$34)</f>
        <v>26.925740882971471</v>
      </c>
      <c r="J28" s="173">
        <f>I28*'RG9 Input'!$K$34</f>
        <v>6.022198947457559</v>
      </c>
      <c r="K28" s="173">
        <f>N28*'RG9 Input'!$K$36</f>
        <v>6.3110594227213532</v>
      </c>
      <c r="L28" s="173">
        <f>B28*'RG9 Input'!$K$37*(1+'RG9 Input'!$K$43)^A28</f>
        <v>6.0863784428984191</v>
      </c>
      <c r="M28" s="174">
        <f>B28*'RG9 Input'!$K$38*(1+'RG9 Input'!$K$43)^A28</f>
        <v>1.0937815003333089</v>
      </c>
      <c r="N28" s="173">
        <f>(SUM(C28:J28,L28:M28)-F28-I28)/(1-'RG9 Input'!$K$36)</f>
        <v>103.3364365324995</v>
      </c>
      <c r="O28" s="175">
        <f t="shared" si="2"/>
        <v>0.10333643653249951</v>
      </c>
      <c r="P28" s="173">
        <f>N28/((1+'RG9 Input'!$K$31)^A28)</f>
        <v>40.533626083737182</v>
      </c>
      <c r="Q28" s="153"/>
      <c r="S28" s="152"/>
    </row>
    <row r="29" spans="1:19">
      <c r="A29" s="162">
        <f t="shared" si="0"/>
        <v>14</v>
      </c>
      <c r="B29" s="173">
        <f t="shared" si="1"/>
        <v>667.5</v>
      </c>
      <c r="C29" s="173">
        <f>'RG9 Input'!K$20*'RG9 Input'!K$26*'RG9 Rev Req Stream'!B29</f>
        <v>17.675376089162977</v>
      </c>
      <c r="D29" s="173">
        <f>'RG9 Input'!K$21*'RG9 Input'!K$27*'RG9 Rev Req Stream'!B29</f>
        <v>0</v>
      </c>
      <c r="E29" s="173">
        <f>'RG9 Input'!K$22*'RG9 Input'!K$28*'RG9 Rev Req Stream'!B29</f>
        <v>36.102504713346718</v>
      </c>
      <c r="F29" s="173">
        <f>$B$15*HLOOKUP('RG9 Input'!$K$17,'RG9 Input'!$B$53:$F$122,(A29+3)+1)+IF(A29='RG9 Input'!$K$15+1,-'RG9 Input'!$K$16*$B$15,0)</f>
        <v>44.615201045172107</v>
      </c>
      <c r="G29" s="173">
        <f>IF(SUM(G$16:G28)&gt;(1-'RG9 Input'!K$16)*B$15,0,IF(B28&lt;=(B$15*'RG9 Input'!K$16),0,(1-'RG9 Input'!K$16)*'RG9 Rev Req Stream'!B$15/'RG9 Input'!K$15))</f>
        <v>23.75</v>
      </c>
      <c r="H29" s="173">
        <f>(F29-G29)*'RG9 Input'!K$39</f>
        <v>4.3816922194861423</v>
      </c>
      <c r="I29" s="173">
        <f>(D29+E29-F29+G29+H29)/(1-'RG9 Input'!$K$34)</f>
        <v>25.27112396955847</v>
      </c>
      <c r="J29" s="173">
        <f>I29*'RG9 Input'!$K$34</f>
        <v>5.6521280818977182</v>
      </c>
      <c r="K29" s="173">
        <f>N29*'RG9 Input'!$K$36</f>
        <v>6.1577553767672848</v>
      </c>
      <c r="L29" s="173">
        <f>B29*'RG9 Input'!$K$37*(1+'RG9 Input'!$K$43)^A29</f>
        <v>6.0241939253534333</v>
      </c>
      <c r="M29" s="174">
        <f>B29*'RG9 Input'!$K$38*(1+'RG9 Input'!$K$43)^A29</f>
        <v>1.0826063367223082</v>
      </c>
      <c r="N29" s="173">
        <f>(SUM(C29:J29,L29:M29)-F29-I29)/(1-'RG9 Input'!$K$36)</f>
        <v>100.82625674273659</v>
      </c>
      <c r="O29" s="175">
        <f t="shared" si="2"/>
        <v>0.10082625674273658</v>
      </c>
      <c r="P29" s="173">
        <f>N29/((1+'RG9 Input'!$K$31)^A29)</f>
        <v>36.801977563462671</v>
      </c>
      <c r="Q29" s="153"/>
      <c r="S29" s="152"/>
    </row>
    <row r="30" spans="1:19">
      <c r="A30" s="162">
        <f t="shared" si="0"/>
        <v>15</v>
      </c>
      <c r="B30" s="173">
        <f t="shared" si="1"/>
        <v>643.75</v>
      </c>
      <c r="C30" s="173">
        <f>'RG9 Input'!K$20*'RG9 Input'!K$26*'RG9 Rev Req Stream'!B30</f>
        <v>17.046476939923096</v>
      </c>
      <c r="D30" s="173">
        <f>'RG9 Input'!K$21*'RG9 Input'!K$27*'RG9 Rev Req Stream'!B30</f>
        <v>0</v>
      </c>
      <c r="E30" s="173">
        <f>'RG9 Input'!K$22*'RG9 Input'!K$28*'RG9 Rev Req Stream'!B30</f>
        <v>34.817958665493556</v>
      </c>
      <c r="F30" s="173">
        <f>$B$15*HLOOKUP('RG9 Input'!$K$17,'RG9 Input'!$B$53:$F$122,(A30+3)+1)+IF(A30='RG9 Input'!$K$15+1,-'RG9 Input'!$K$16*$B$15,0)</f>
        <v>44.615201045172107</v>
      </c>
      <c r="G30" s="173">
        <f>IF(SUM(G$16:G29)&gt;(1-'RG9 Input'!K$16)*B$15,0,IF(B29&lt;=(B$15*'RG9 Input'!K$16),0,(1-'RG9 Input'!K$16)*'RG9 Rev Req Stream'!B$15/'RG9 Input'!K$15))</f>
        <v>23.75</v>
      </c>
      <c r="H30" s="173">
        <f>(F30-G30)*'RG9 Input'!K$39</f>
        <v>4.3816922194861423</v>
      </c>
      <c r="I30" s="173">
        <f>(D30+E30-F30+G30+H30)/(1-'RG9 Input'!$K$34)</f>
        <v>23.616507056145466</v>
      </c>
      <c r="J30" s="173">
        <f>I30*'RG9 Input'!$K$34</f>
        <v>5.2820572163378765</v>
      </c>
      <c r="K30" s="173">
        <f>N30*'RG9 Input'!$K$36</f>
        <v>6.00392084717146</v>
      </c>
      <c r="L30" s="173">
        <f>B30*'RG9 Input'!$K$37*(1+'RG9 Input'!$K$43)^A30</f>
        <v>5.9550961954043906</v>
      </c>
      <c r="M30" s="174">
        <f>B30*'RG9 Input'!$K$38*(1+'RG9 Input'!$K$43)^A30</f>
        <v>1.0701888014930498</v>
      </c>
      <c r="N30" s="173">
        <f>(SUM(C30:J30,L30:M30)-F30-I30)/(1-'RG9 Input'!$K$36)</f>
        <v>98.307390885309573</v>
      </c>
      <c r="O30" s="175">
        <f t="shared" si="2"/>
        <v>9.830739088530957E-2</v>
      </c>
      <c r="P30" s="173">
        <f>N30/((1+'RG9 Input'!$K$31)^A30)</f>
        <v>33.390215253000171</v>
      </c>
      <c r="Q30" s="153"/>
      <c r="S30" s="152"/>
    </row>
    <row r="31" spans="1:19">
      <c r="A31" s="162">
        <f t="shared" si="0"/>
        <v>16</v>
      </c>
      <c r="B31" s="173">
        <f t="shared" si="1"/>
        <v>620</v>
      </c>
      <c r="C31" s="173">
        <f>'RG9 Input'!K$20*'RG9 Input'!K$26*'RG9 Rev Req Stream'!B31</f>
        <v>16.417577790683215</v>
      </c>
      <c r="D31" s="173">
        <f>'RG9 Input'!K$21*'RG9 Input'!K$27*'RG9 Rev Req Stream'!B31</f>
        <v>0</v>
      </c>
      <c r="E31" s="173">
        <f>'RG9 Input'!K$22*'RG9 Input'!K$28*'RG9 Rev Req Stream'!B31</f>
        <v>33.533412617640394</v>
      </c>
      <c r="F31" s="173">
        <f>$B$15*HLOOKUP('RG9 Input'!$K$17,'RG9 Input'!$B$53:$F$122,(A31+3)+1)+IF(A31='RG9 Input'!$K$15+1,-'RG9 Input'!$K$16*$B$15,0)</f>
        <v>44.615201045172107</v>
      </c>
      <c r="G31" s="173">
        <f>IF(SUM(G$16:G30)&gt;(1-'RG9 Input'!K$16)*B$15,0,IF(B30&lt;=(B$15*'RG9 Input'!K$16),0,(1-'RG9 Input'!K$16)*'RG9 Rev Req Stream'!B$15/'RG9 Input'!K$15))</f>
        <v>23.75</v>
      </c>
      <c r="H31" s="173">
        <f>(F31-G31)*'RG9 Input'!K$39</f>
        <v>4.3816922194861423</v>
      </c>
      <c r="I31" s="173">
        <f>(D31+E31-F31+G31+H31)/(1-'RG9 Input'!$K$34)</f>
        <v>21.961890142732461</v>
      </c>
      <c r="J31" s="173">
        <f>I31*'RG9 Input'!$K$34</f>
        <v>4.9119863507780348</v>
      </c>
      <c r="K31" s="173">
        <f>N31*'RG9 Input'!$K$36</f>
        <v>5.8495322920727615</v>
      </c>
      <c r="L31" s="173">
        <f>B31*'RG9 Input'!$K$37*(1+'RG9 Input'!$K$43)^A31</f>
        <v>5.8787784577545477</v>
      </c>
      <c r="M31" s="174">
        <f>B31*'RG9 Input'!$K$38*(1+'RG9 Input'!$K$43)^A31</f>
        <v>1.0564737605418766</v>
      </c>
      <c r="N31" s="173">
        <f>(SUM(C31:J31,L31:M31)-F31-I31)/(1-'RG9 Input'!$K$36)</f>
        <v>95.779453488956946</v>
      </c>
      <c r="O31" s="175">
        <f t="shared" si="2"/>
        <v>9.5779453488956945E-2</v>
      </c>
      <c r="P31" s="173">
        <f>N31/((1+'RG9 Input'!$K$31)^A31)</f>
        <v>30.271987829121336</v>
      </c>
      <c r="Q31" s="153"/>
      <c r="S31" s="152"/>
    </row>
    <row r="32" spans="1:19">
      <c r="A32" s="162">
        <f t="shared" si="0"/>
        <v>17</v>
      </c>
      <c r="B32" s="173">
        <f t="shared" si="1"/>
        <v>596.25</v>
      </c>
      <c r="C32" s="173">
        <f>'RG9 Input'!K$20*'RG9 Input'!K$26*'RG9 Rev Req Stream'!B32</f>
        <v>15.788678641443333</v>
      </c>
      <c r="D32" s="173">
        <f>'RG9 Input'!K$21*'RG9 Input'!K$27*'RG9 Rev Req Stream'!B32</f>
        <v>0</v>
      </c>
      <c r="E32" s="173">
        <f>'RG9 Input'!K$22*'RG9 Input'!K$28*'RG9 Rev Req Stream'!B32</f>
        <v>32.248866569787239</v>
      </c>
      <c r="F32" s="173">
        <f>$B$15*HLOOKUP('RG9 Input'!$K$17,'RG9 Input'!$B$53:$F$122,(A32+3)+1)+IF(A32='RG9 Input'!$K$15+1,-'RG9 Input'!$K$16*$B$15,0)</f>
        <v>44.615201045172107</v>
      </c>
      <c r="G32" s="173">
        <f>IF(SUM(G$16:G31)&gt;(1-'RG9 Input'!K$16)*B$15,0,IF(B31&lt;=(B$15*'RG9 Input'!K$16),0,(1-'RG9 Input'!K$16)*'RG9 Rev Req Stream'!B$15/'RG9 Input'!K$15))</f>
        <v>23.75</v>
      </c>
      <c r="H32" s="173">
        <f>(F32-G32)*'RG9 Input'!K$39</f>
        <v>4.3816922194861423</v>
      </c>
      <c r="I32" s="173">
        <f>(D32+E32-F32+G32+H32)/(1-'RG9 Input'!$K$34)</f>
        <v>20.30727322931947</v>
      </c>
      <c r="J32" s="173">
        <f>I32*'RG9 Input'!$K$34</f>
        <v>4.5419154852181958</v>
      </c>
      <c r="K32" s="173">
        <f>N32*'RG9 Input'!$K$36</f>
        <v>5.6945653240692984</v>
      </c>
      <c r="L32" s="173">
        <f>B32*'RG9 Input'!$K$37*(1+'RG9 Input'!$K$43)^A32</f>
        <v>5.7949228981000847</v>
      </c>
      <c r="M32" s="174">
        <f>B32*'RG9 Input'!$K$38*(1+'RG9 Input'!$K$43)^A32</f>
        <v>1.0414040995422116</v>
      </c>
      <c r="N32" s="173">
        <f>(SUM(C32:J32,L32:M32)-F32-I32)/(1-'RG9 Input'!$K$36)</f>
        <v>93.242045237646494</v>
      </c>
      <c r="O32" s="175">
        <f t="shared" si="2"/>
        <v>9.3242045237646495E-2</v>
      </c>
      <c r="P32" s="173">
        <f>N32/((1+'RG9 Input'!$K$31)^A32)</f>
        <v>27.423059952681175</v>
      </c>
      <c r="Q32" s="153"/>
      <c r="S32" s="152"/>
    </row>
    <row r="33" spans="1:19">
      <c r="A33" s="162">
        <f t="shared" si="0"/>
        <v>18</v>
      </c>
      <c r="B33" s="173">
        <f t="shared" si="1"/>
        <v>572.5</v>
      </c>
      <c r="C33" s="173">
        <f>'RG9 Input'!K$20*'RG9 Input'!K$26*'RG9 Rev Req Stream'!B33</f>
        <v>15.159779492203452</v>
      </c>
      <c r="D33" s="173">
        <f>'RG9 Input'!K$21*'RG9 Input'!K$27*'RG9 Rev Req Stream'!B33</f>
        <v>0</v>
      </c>
      <c r="E33" s="173">
        <f>'RG9 Input'!K$22*'RG9 Input'!K$28*'RG9 Rev Req Stream'!B33</f>
        <v>30.964320521934077</v>
      </c>
      <c r="F33" s="173">
        <f>$B$15*HLOOKUP('RG9 Input'!$K$17,'RG9 Input'!$B$53:$F$122,(A33+3)+1)+IF(A33='RG9 Input'!$K$15+1,-'RG9 Input'!$K$16*$B$15,0)</f>
        <v>44.615201045172107</v>
      </c>
      <c r="G33" s="173">
        <f>IF(SUM(G$16:G32)&gt;(1-'RG9 Input'!K$16)*B$15,0,IF(B32&lt;=(B$15*'RG9 Input'!K$16),0,(1-'RG9 Input'!K$16)*'RG9 Rev Req Stream'!B$15/'RG9 Input'!K$15))</f>
        <v>23.75</v>
      </c>
      <c r="H33" s="173">
        <f>(F33-G33)*'RG9 Input'!K$39</f>
        <v>4.3816922194861423</v>
      </c>
      <c r="I33" s="173">
        <f>(D33+E33-F33+G33+H33)/(1-'RG9 Input'!$K$34)</f>
        <v>18.652656315906466</v>
      </c>
      <c r="J33" s="173">
        <f>I33*'RG9 Input'!$K$34</f>
        <v>4.1718446196583541</v>
      </c>
      <c r="K33" s="173">
        <f>N33*'RG9 Input'!$K$36</f>
        <v>5.538994682655014</v>
      </c>
      <c r="L33" s="173">
        <f>B33*'RG9 Input'!$K$37*(1+'RG9 Input'!$K$43)^A33</f>
        <v>5.7032003239268025</v>
      </c>
      <c r="M33" s="174">
        <f>B33*'RG9 Input'!$K$38*(1+'RG9 Input'!$K$43)^A33</f>
        <v>1.0249206593922251</v>
      </c>
      <c r="N33" s="173">
        <f>(SUM(C33:J33,L33:M33)-F33-I33)/(1-'RG9 Input'!$K$36)</f>
        <v>90.694752519256056</v>
      </c>
      <c r="O33" s="175">
        <f t="shared" si="2"/>
        <v>9.0694752519256058E-2</v>
      </c>
      <c r="P33" s="173">
        <f>N33/((1+'RG9 Input'!$K$31)^A33)</f>
        <v>24.821145403973691</v>
      </c>
      <c r="Q33" s="153"/>
      <c r="S33" s="152"/>
    </row>
    <row r="34" spans="1:19">
      <c r="A34" s="162">
        <f t="shared" si="0"/>
        <v>19</v>
      </c>
      <c r="B34" s="173">
        <f t="shared" si="1"/>
        <v>548.75</v>
      </c>
      <c r="C34" s="173">
        <f>'RG9 Input'!K$20*'RG9 Input'!K$26*'RG9 Rev Req Stream'!B34</f>
        <v>14.53088034296357</v>
      </c>
      <c r="D34" s="173">
        <f>'RG9 Input'!K$21*'RG9 Input'!K$27*'RG9 Rev Req Stream'!B34</f>
        <v>0</v>
      </c>
      <c r="E34" s="173">
        <f>'RG9 Input'!K$22*'RG9 Input'!K$28*'RG9 Rev Req Stream'!B34</f>
        <v>29.679774474080915</v>
      </c>
      <c r="F34" s="173">
        <f>$B$15*HLOOKUP('RG9 Input'!$K$17,'RG9 Input'!$B$53:$F$122,(A34+3)+1)+IF(A34='RG9 Input'!$K$15+1,-'RG9 Input'!$K$16*$B$15,0)</f>
        <v>44.615201045172107</v>
      </c>
      <c r="G34" s="173">
        <f>IF(SUM(G$16:G33)&gt;(1-'RG9 Input'!K$16)*B$15,0,IF(B33&lt;=(B$15*'RG9 Input'!K$16),0,(1-'RG9 Input'!K$16)*'RG9 Rev Req Stream'!B$15/'RG9 Input'!K$15))</f>
        <v>23.75</v>
      </c>
      <c r="H34" s="173">
        <f>(F34-G34)*'RG9 Input'!K$39</f>
        <v>4.3816922194861423</v>
      </c>
      <c r="I34" s="173">
        <f>(D34+E34-F34+G34+H34)/(1-'RG9 Input'!$K$34)</f>
        <v>16.998039402493461</v>
      </c>
      <c r="J34" s="173">
        <f>I34*'RG9 Input'!$K$34</f>
        <v>3.8017737540985124</v>
      </c>
      <c r="K34" s="173">
        <f>N34*'RG9 Input'!$K$36</f>
        <v>5.3827942058066212</v>
      </c>
      <c r="L34" s="173">
        <f>B34*'RG9 Input'!$K$37*(1+'RG9 Input'!$K$43)^A34</f>
        <v>5.6032697942335439</v>
      </c>
      <c r="M34" s="174">
        <f>B34*'RG9 Input'!$K$38*(1+'RG9 Input'!$K$43)^A34</f>
        <v>1.0069621696725251</v>
      </c>
      <c r="N34" s="173">
        <f>(SUM(C34:J34,L34:M34)-F34-I34)/(1-'RG9 Input'!$K$36)</f>
        <v>88.137146960341838</v>
      </c>
      <c r="O34" s="175">
        <f t="shared" si="2"/>
        <v>8.8137146960341833E-2</v>
      </c>
      <c r="P34" s="173">
        <f>N34/((1+'RG9 Input'!$K$31)^A34)</f>
        <v>22.445753197454209</v>
      </c>
      <c r="Q34" s="153"/>
      <c r="R34" s="171"/>
      <c r="S34" s="152"/>
    </row>
    <row r="35" spans="1:19">
      <c r="A35" s="162">
        <f t="shared" si="0"/>
        <v>20</v>
      </c>
      <c r="B35" s="173">
        <f t="shared" si="1"/>
        <v>525</v>
      </c>
      <c r="C35" s="173">
        <f>'RG9 Input'!K$20*'RG9 Input'!K$26*'RG9 Rev Req Stream'!B35</f>
        <v>13.901981193723691</v>
      </c>
      <c r="D35" s="173">
        <f>'RG9 Input'!K$21*'RG9 Input'!K$27*'RG9 Rev Req Stream'!B35</f>
        <v>0</v>
      </c>
      <c r="E35" s="173">
        <f>'RG9 Input'!K$22*'RG9 Input'!K$28*'RG9 Rev Req Stream'!B35</f>
        <v>28.395228426227757</v>
      </c>
      <c r="F35" s="173">
        <f>$B$15*HLOOKUP('RG9 Input'!$K$17,'RG9 Input'!$B$53:$F$122,(A35+3)+1)+IF(A35='RG9 Input'!$K$15+1,-'RG9 Input'!$K$16*$B$15,0)-12.5</f>
        <v>9.8076005225858474</v>
      </c>
      <c r="G35" s="173">
        <f>IF(SUM(G$16:G34)&gt;(1-'RG9 Input'!K$16)*B$15,0,IF(B34&lt;=(B$15*'RG9 Input'!K$16),0,(1-'RG9 Input'!K$16)*'RG9 Rev Req Stream'!B$15/'RG9 Input'!K$15))</f>
        <v>23.75</v>
      </c>
      <c r="H35" s="173">
        <f>(F35-G35)*'RG9 Input'!K$39</f>
        <v>-2.9279038902569718</v>
      </c>
      <c r="I35" s="173">
        <f>(D35+E35-F35+G35+H35)/(1-'RG9 Input'!$K$34)</f>
        <v>50.763455319072619</v>
      </c>
      <c r="J35" s="173">
        <f>I35*'RG9 Input'!$K$34</f>
        <v>11.353731305687685</v>
      </c>
      <c r="K35" s="173">
        <f>N35*'RG9 Input'!$K$36</f>
        <v>5.2657727364019298</v>
      </c>
      <c r="L35" s="173">
        <f>B35*'RG9 Input'!$K$37*(1+'RG9 Input'!$K$43)^A35</f>
        <v>5.4947782378531667</v>
      </c>
      <c r="M35" s="174">
        <f>B35*'RG9 Input'!$K$38*(1+'RG9 Input'!$K$43)^A35</f>
        <v>0.98746518005471962</v>
      </c>
      <c r="N35" s="173">
        <f>(SUM(C35:J35,L35:M35)-F35-I35)/(1-'RG9 Input'!$K$36)</f>
        <v>86.221053189691943</v>
      </c>
      <c r="O35" s="175">
        <f t="shared" si="2"/>
        <v>8.6221053189691949E-2</v>
      </c>
      <c r="P35" s="173">
        <f>N35/((1+'RG9 Input'!$K$31)^A35)</f>
        <v>20.432619862603286</v>
      </c>
      <c r="Q35" s="153"/>
      <c r="R35" s="177"/>
      <c r="S35" s="152"/>
    </row>
    <row r="36" spans="1:19">
      <c r="A36" s="162">
        <f t="shared" si="0"/>
        <v>21</v>
      </c>
      <c r="B36" s="173">
        <f t="shared" si="1"/>
        <v>501.25</v>
      </c>
      <c r="C36" s="173">
        <f>'RG9 Input'!K$20*'RG9 Input'!K$26*'RG9 Rev Req Stream'!B36</f>
        <v>13.273082044483809</v>
      </c>
      <c r="D36" s="173">
        <f>'RG9 Input'!K$21*'RG9 Input'!K$27*'RG9 Rev Req Stream'!B36</f>
        <v>0</v>
      </c>
      <c r="E36" s="173">
        <f>'RG9 Input'!K$22*'RG9 Input'!K$28*'RG9 Rev Req Stream'!B36</f>
        <v>27.110682378374594</v>
      </c>
      <c r="F36" s="173">
        <f>$B$15*HLOOKUP('RG9 Input'!$K$17,'RG9 Input'!$B$53:$F$122,(A36+3)+1)+IF(A36='RG9 Input'!$K$15+1,-'RG9 Input'!$K$16*$B$15,0)</f>
        <v>0</v>
      </c>
      <c r="G36" s="173">
        <f>IF(SUM(G$16:G35)&gt;(1-'RG9 Input'!K$16)*B$15,0,IF(B35&lt;=(B$15*'RG9 Input'!K$16),0,(1-'RG9 Input'!K$16)*'RG9 Rev Req Stream'!B$15/'RG9 Input'!K$15))</f>
        <v>23.75</v>
      </c>
      <c r="H36" s="173">
        <f>(F36-G36)*'RG9 Input'!K$39</f>
        <v>-4.9874999999999998</v>
      </c>
      <c r="I36" s="173">
        <f>(D36+E36-F36+G36+H36)/(1-'RG9 Input'!$K$34)</f>
        <v>59.089001567668568</v>
      </c>
      <c r="J36" s="173">
        <f>I36*'RG9 Input'!$K$34</f>
        <v>13.215819189293978</v>
      </c>
      <c r="K36" s="173">
        <f>N36*'RG9 Input'!$K$36</f>
        <v>5.1194547639304382</v>
      </c>
      <c r="L36" s="173">
        <f>B36*'RG9 Input'!$K$37*(1+'RG9 Input'!$K$43)^A36</f>
        <v>5.377360060032375</v>
      </c>
      <c r="M36" s="174">
        <f>B36*'RG9 Input'!$K$38*(1+'RG9 Input'!$K$43)^A36</f>
        <v>0.96636398959997871</v>
      </c>
      <c r="N36" s="173">
        <f>(SUM(C36:J36,L36:M36)-F36-I36)/(1-'RG9 Input'!$K$36)</f>
        <v>83.825262425715181</v>
      </c>
      <c r="O36" s="175">
        <f t="shared" si="2"/>
        <v>8.3825262425715183E-2</v>
      </c>
      <c r="P36" s="173">
        <f>N36/((1+'RG9 Input'!$K$31)^A36)</f>
        <v>18.485073856691891</v>
      </c>
      <c r="Q36" s="153"/>
      <c r="R36" s="152"/>
      <c r="S36" s="152"/>
    </row>
    <row r="37" spans="1:19">
      <c r="A37" s="162">
        <f t="shared" si="0"/>
        <v>22</v>
      </c>
      <c r="B37" s="173">
        <f t="shared" si="1"/>
        <v>477.5</v>
      </c>
      <c r="C37" s="173">
        <f>'RG9 Input'!K$20*'RG9 Input'!K$26*'RG9 Rev Req Stream'!B37</f>
        <v>12.644182895243928</v>
      </c>
      <c r="D37" s="173">
        <f>'RG9 Input'!K$21*'RG9 Input'!K$27*'RG9 Rev Req Stream'!B37</f>
        <v>0</v>
      </c>
      <c r="E37" s="173">
        <f>'RG9 Input'!K$22*'RG9 Input'!K$28*'RG9 Rev Req Stream'!B37</f>
        <v>25.826136330521432</v>
      </c>
      <c r="F37" s="173">
        <f>$B$15*HLOOKUP('RG9 Input'!$K$17,'RG9 Input'!$B$53:$F$122,(A37+3)+1)+IF(A37='RG9 Input'!$K$15+1,-'RG9 Input'!$K$16*$B$15,0)</f>
        <v>0</v>
      </c>
      <c r="G37" s="173">
        <f>IF(SUM(G$16:G36)&gt;(1-'RG9 Input'!K$16)*B$15,0,IF(B36&lt;=(B$15*'RG9 Input'!K$16),0,(1-'RG9 Input'!K$16)*'RG9 Rev Req Stream'!B$15/'RG9 Input'!K$15))</f>
        <v>23.75</v>
      </c>
      <c r="H37" s="173">
        <f>(F37-G37)*'RG9 Input'!K$39</f>
        <v>-4.9874999999999998</v>
      </c>
      <c r="I37" s="173">
        <f>(D37+E37-F37+G37+H37)/(1-'RG9 Input'!$K$34)</f>
        <v>57.434384654255574</v>
      </c>
      <c r="J37" s="173">
        <f>I37*'RG9 Input'!$K$34</f>
        <v>12.845748323734137</v>
      </c>
      <c r="K37" s="173">
        <f>N37*'RG9 Input'!$K$36</f>
        <v>4.9611983487144595</v>
      </c>
      <c r="L37" s="173">
        <f>B37*'RG9 Input'!$K$37*(1+'RG9 Input'!$K$43)^A37</f>
        <v>5.2506367369218854</v>
      </c>
      <c r="M37" s="174">
        <f>B37*'RG9 Input'!$K$38*(1+'RG9 Input'!$K$43)^A37</f>
        <v>0.94359057388496681</v>
      </c>
      <c r="N37" s="173">
        <f>(SUM(C37:J37,L37:M37)-F37-I37)/(1-'RG9 Input'!$K$36)</f>
        <v>81.233993209020795</v>
      </c>
      <c r="O37" s="175">
        <f t="shared" si="2"/>
        <v>8.1233993209020791E-2</v>
      </c>
      <c r="P37" s="173">
        <f>N37/((1+'RG9 Input'!$K$31)^A37)</f>
        <v>16.669386153270665</v>
      </c>
      <c r="Q37" s="153"/>
      <c r="R37" s="152"/>
      <c r="S37" s="152"/>
    </row>
    <row r="38" spans="1:19">
      <c r="A38" s="162">
        <f t="shared" si="0"/>
        <v>23</v>
      </c>
      <c r="B38" s="173">
        <f t="shared" si="1"/>
        <v>453.75</v>
      </c>
      <c r="C38" s="173">
        <f>'RG9 Input'!K$20*'RG9 Input'!K$26*'RG9 Rev Req Stream'!B38</f>
        <v>12.015283746004046</v>
      </c>
      <c r="D38" s="173">
        <f>'RG9 Input'!K$21*'RG9 Input'!K$27*'RG9 Rev Req Stream'!B38</f>
        <v>0</v>
      </c>
      <c r="E38" s="173">
        <f>'RG9 Input'!K$22*'RG9 Input'!K$28*'RG9 Rev Req Stream'!B38</f>
        <v>24.541590282668274</v>
      </c>
      <c r="F38" s="173">
        <f>$B$15*HLOOKUP('RG9 Input'!$K$17,'RG9 Input'!$B$53:$F$122,(A38+3)+1)+IF(A38='RG9 Input'!$K$15+1,-'RG9 Input'!$K$16*$B$15,0)</f>
        <v>0</v>
      </c>
      <c r="G38" s="173">
        <f>IF(SUM(G$16:G37)&gt;(1-'RG9 Input'!K$16)*B$15,0,IF(B37&lt;=(B$15*'RG9 Input'!K$16),0,(1-'RG9 Input'!K$16)*'RG9 Rev Req Stream'!B$15/'RG9 Input'!K$15))</f>
        <v>23.75</v>
      </c>
      <c r="H38" s="173">
        <f>(F38-G38)*'RG9 Input'!K$39</f>
        <v>-4.9874999999999998</v>
      </c>
      <c r="I38" s="173">
        <f>(D38+E38-F38+G38+H38)/(1-'RG9 Input'!$K$34)</f>
        <v>55.779767740842573</v>
      </c>
      <c r="J38" s="173">
        <f>I38*'RG9 Input'!$K$34</f>
        <v>12.475677458174296</v>
      </c>
      <c r="K38" s="173">
        <f>N38*'RG9 Input'!$K$36</f>
        <v>4.8021978353623931</v>
      </c>
      <c r="L38" s="173">
        <f>B38*'RG9 Input'!$K$37*(1+'RG9 Input'!$K$43)^A38</f>
        <v>5.1142163976183523</v>
      </c>
      <c r="M38" s="174">
        <f>B38*'RG9 Input'!$K$38*(1+'RG9 Input'!$K$43)^A38</f>
        <v>0.91907450989070427</v>
      </c>
      <c r="N38" s="173">
        <f>(SUM(C38:J38,L38:M38)-F38-I38)/(1-'RG9 Input'!$K$36)</f>
        <v>78.630540229718036</v>
      </c>
      <c r="O38" s="175">
        <f t="shared" si="2"/>
        <v>7.8630540229718035E-2</v>
      </c>
      <c r="P38" s="173">
        <f>N38/((1+'RG9 Input'!$K$31)^A38)</f>
        <v>15.014421410974514</v>
      </c>
      <c r="Q38" s="153"/>
      <c r="R38" s="152"/>
    </row>
    <row r="39" spans="1:19">
      <c r="A39" s="162">
        <f t="shared" si="0"/>
        <v>24</v>
      </c>
      <c r="B39" s="173">
        <f t="shared" si="1"/>
        <v>430</v>
      </c>
      <c r="C39" s="173">
        <f>'RG9 Input'!K$20*'RG9 Input'!K$26*'RG9 Rev Req Stream'!B39</f>
        <v>11.386384596764165</v>
      </c>
      <c r="D39" s="173">
        <f>'RG9 Input'!K$21*'RG9 Input'!K$27*'RG9 Rev Req Stream'!B39</f>
        <v>0</v>
      </c>
      <c r="E39" s="173">
        <f>'RG9 Input'!K$22*'RG9 Input'!K$28*'RG9 Rev Req Stream'!B39</f>
        <v>23.257044234815112</v>
      </c>
      <c r="F39" s="173">
        <f>$B$15*HLOOKUP('RG9 Input'!$K$17,'RG9 Input'!$B$53:$F$122,(A39+3)+1)+IF(A39='RG9 Input'!$K$15+1,-'RG9 Input'!$K$16*$B$15,0)</f>
        <v>0</v>
      </c>
      <c r="G39" s="173">
        <f>IF(SUM(G$16:G38)&gt;(1-'RG9 Input'!K$16)*B$15,0,IF(B38&lt;=(B$15*'RG9 Input'!K$16),0,(1-'RG9 Input'!K$16)*'RG9 Rev Req Stream'!B$15/'RG9 Input'!K$15))</f>
        <v>23.75</v>
      </c>
      <c r="H39" s="173">
        <f>(F39-G39)*'RG9 Input'!K$39</f>
        <v>-4.9874999999999998</v>
      </c>
      <c r="I39" s="173">
        <f>(D39+E39-F39+G39+H39)/(1-'RG9 Input'!$K$34)</f>
        <v>54.125150827429565</v>
      </c>
      <c r="J39" s="173">
        <f>I39*'RG9 Input'!$K$34</f>
        <v>12.105606592614453</v>
      </c>
      <c r="K39" s="173">
        <f>N39*'RG9 Input'!$K$36</f>
        <v>4.642422096519196</v>
      </c>
      <c r="L39" s="173">
        <f>B39*'RG9 Input'!$K$37*(1+'RG9 Input'!$K$43)^A39</f>
        <v>4.9676933933890659</v>
      </c>
      <c r="M39" s="174">
        <f>B39*'RG9 Input'!$K$38*(1+'RG9 Input'!$K$43)^A39</f>
        <v>0.89274289858805045</v>
      </c>
      <c r="N39" s="173">
        <f>(SUM(C39:J39,L39:M39)-F39-I39)/(1-'RG9 Input'!$K$36)</f>
        <v>76.014393812690045</v>
      </c>
      <c r="O39" s="175">
        <f t="shared" si="2"/>
        <v>7.601439381269004E-2</v>
      </c>
      <c r="P39" s="173">
        <f>N39/((1+'RG9 Input'!$K$31)^A39)</f>
        <v>13.506683234542782</v>
      </c>
      <c r="Q39" s="153"/>
      <c r="R39" s="152"/>
    </row>
    <row r="40" spans="1:19">
      <c r="A40" s="162">
        <f t="shared" si="0"/>
        <v>25</v>
      </c>
      <c r="B40" s="173">
        <f t="shared" si="1"/>
        <v>406.25</v>
      </c>
      <c r="C40" s="173">
        <f>'RG9 Input'!K$20*'RG9 Input'!K$26*'RG9 Rev Req Stream'!B40</f>
        <v>10.757485447524283</v>
      </c>
      <c r="D40" s="173">
        <f>'RG9 Input'!K$21*'RG9 Input'!K$27*'RG9 Rev Req Stream'!B40</f>
        <v>0</v>
      </c>
      <c r="E40" s="173">
        <f>'RG9 Input'!K$22*'RG9 Input'!K$28*'RG9 Rev Req Stream'!B40</f>
        <v>21.972498186961953</v>
      </c>
      <c r="F40" s="173">
        <f>$B$15*HLOOKUP('RG9 Input'!$K$17,'RG9 Input'!$B$53:$F$122,(A40+3)+1)+IF(A40='RG9 Input'!$K$15+1,-'RG9 Input'!$K$16*$B$15,0)</f>
        <v>0</v>
      </c>
      <c r="G40" s="173">
        <f>IF(SUM(G$16:G39)&gt;(1-'RG9 Input'!K$16)*B$15,0,IF(B39&lt;=(B$15*'RG9 Input'!K$16),0,(1-'RG9 Input'!K$16)*'RG9 Rev Req Stream'!B$15/'RG9 Input'!K$15))</f>
        <v>23.75</v>
      </c>
      <c r="H40" s="173">
        <f>(F40-G40)*'RG9 Input'!K$39</f>
        <v>-4.9874999999999998</v>
      </c>
      <c r="I40" s="173">
        <f>(D40+E40-F40+G40+H40)/(1-'RG9 Input'!$K$34)</f>
        <v>52.470533914016571</v>
      </c>
      <c r="J40" s="173">
        <f>I40*'RG9 Input'!$K$34</f>
        <v>11.735535727054614</v>
      </c>
      <c r="K40" s="173">
        <f>N40*'RG9 Input'!$K$36</f>
        <v>4.4818389135234042</v>
      </c>
      <c r="L40" s="173">
        <f>B40*'RG9 Input'!$K$37*(1+'RG9 Input'!$K$43)^A40</f>
        <v>4.8106478536998036</v>
      </c>
      <c r="M40" s="174">
        <f>B40*'RG9 Input'!$K$38*(1+'RG9 Input'!$K$43)^A40</f>
        <v>0.86452028515158208</v>
      </c>
      <c r="N40" s="173">
        <f>(SUM(C40:J40,L40:M40)-F40-I40)/(1-'RG9 Input'!$K$36)</f>
        <v>73.385026413915654</v>
      </c>
      <c r="O40" s="175">
        <f t="shared" si="2"/>
        <v>7.3385026413915658E-2</v>
      </c>
      <c r="P40" s="173">
        <f>N40/((1+'RG9 Input'!$K$31)^A40)</f>
        <v>12.13377310630448</v>
      </c>
      <c r="Q40" s="153"/>
      <c r="R40" s="152"/>
    </row>
    <row r="41" spans="1:19">
      <c r="A41" s="162">
        <f t="shared" si="0"/>
        <v>26</v>
      </c>
      <c r="B41" s="173">
        <f t="shared" si="1"/>
        <v>382.5</v>
      </c>
      <c r="C41" s="173">
        <f>'RG9 Input'!K$20*'RG9 Input'!K$26*'RG9 Rev Req Stream'!B41</f>
        <v>10.128586298284402</v>
      </c>
      <c r="D41" s="173">
        <f>'RG9 Input'!K$21*'RG9 Input'!K$27*'RG9 Rev Req Stream'!B41</f>
        <v>0</v>
      </c>
      <c r="E41" s="173">
        <f>'RG9 Input'!K$22*'RG9 Input'!K$28*'RG9 Rev Req Stream'!B41</f>
        <v>20.687952139108791</v>
      </c>
      <c r="F41" s="173">
        <f>$B$15*HLOOKUP('RG9 Input'!$K$17,'RG9 Input'!$B$53:$F$122,(A41+3)+1)+IF(A41='RG9 Input'!$K$15+1,-'RG9 Input'!$K$16*$B$15,0)</f>
        <v>0</v>
      </c>
      <c r="G41" s="173">
        <f>IF(SUM(G$16:G40)&gt;(1-'RG9 Input'!K$16)*B$15,0,IF(B40&lt;=(B$15*'RG9 Input'!K$16),0,(1-'RG9 Input'!K$16)*'RG9 Rev Req Stream'!B$15/'RG9 Input'!K$15))</f>
        <v>23.75</v>
      </c>
      <c r="H41" s="173">
        <f>(F41-G41)*'RG9 Input'!K$39</f>
        <v>-4.9874999999999998</v>
      </c>
      <c r="I41" s="173">
        <f>(D41+E41-F41+G41+H41)/(1-'RG9 Input'!$K$34)</f>
        <v>50.815917000603555</v>
      </c>
      <c r="J41" s="173">
        <f>I41*'RG9 Input'!$K$34</f>
        <v>11.36546486149477</v>
      </c>
      <c r="K41" s="173">
        <f>N41*'RG9 Input'!$K$36</f>
        <v>4.3204149412964119</v>
      </c>
      <c r="L41" s="173">
        <f>B41*'RG9 Input'!$K$37*(1+'RG9 Input'!$K$43)^A41</f>
        <v>4.6426452286552102</v>
      </c>
      <c r="M41" s="174">
        <f>B41*'RG9 Input'!$K$38*(1+'RG9 Input'!$K$43)^A41</f>
        <v>0.83432857673167293</v>
      </c>
      <c r="N41" s="173">
        <f>(SUM(C41:J41,L41:M41)-F41-I41)/(1-'RG9 Input'!$K$36)</f>
        <v>70.741892045571262</v>
      </c>
      <c r="O41" s="175">
        <f t="shared" si="2"/>
        <v>7.0741892045571256E-2</v>
      </c>
      <c r="P41" s="173">
        <f>N41/((1+'RG9 Input'!$K$31)^A41)</f>
        <v>10.884302981362966</v>
      </c>
      <c r="Q41" s="153"/>
      <c r="R41" s="152"/>
    </row>
    <row r="42" spans="1:19">
      <c r="A42" s="162">
        <f t="shared" si="0"/>
        <v>27</v>
      </c>
      <c r="B42" s="173">
        <f t="shared" si="1"/>
        <v>358.75</v>
      </c>
      <c r="C42" s="173">
        <f>'RG9 Input'!K$20*'RG9 Input'!K$26*'RG9 Rev Req Stream'!B42</f>
        <v>9.4996871490445223</v>
      </c>
      <c r="D42" s="173">
        <f>'RG9 Input'!K$21*'RG9 Input'!K$27*'RG9 Rev Req Stream'!B42</f>
        <v>0</v>
      </c>
      <c r="E42" s="173">
        <f>'RG9 Input'!K$22*'RG9 Input'!K$28*'RG9 Rev Req Stream'!B42</f>
        <v>19.403406091255633</v>
      </c>
      <c r="F42" s="173">
        <f>$B$15*HLOOKUP('RG9 Input'!$K$17,'RG9 Input'!$B$53:$F$122,(A42+3)+1)+IF(A42='RG9 Input'!$K$15+1,-'RG9 Input'!$K$16*$B$15,0)</f>
        <v>0</v>
      </c>
      <c r="G42" s="173">
        <f>IF(SUM(G$16:G41)&gt;(1-'RG9 Input'!K$16)*B$15,0,IF(B41&lt;=(B$15*'RG9 Input'!K$16),0,(1-'RG9 Input'!K$16)*'RG9 Rev Req Stream'!B$15/'RG9 Input'!K$15))</f>
        <v>23.75</v>
      </c>
      <c r="H42" s="173">
        <f>(F42-G42)*'RG9 Input'!K$39</f>
        <v>-4.9874999999999998</v>
      </c>
      <c r="I42" s="173">
        <f>(D42+E42-F42+G42+H42)/(1-'RG9 Input'!$K$34)</f>
        <v>49.161300087190561</v>
      </c>
      <c r="J42" s="173">
        <f>I42*'RG9 Input'!$K$34</f>
        <v>10.995393995934931</v>
      </c>
      <c r="K42" s="173">
        <f>N42*'RG9 Input'!$K$36</f>
        <v>4.1581156721582859</v>
      </c>
      <c r="L42" s="173">
        <f>B42*'RG9 Input'!$K$37*(1+'RG9 Input'!$K$43)^A42</f>
        <v>4.4632358174498243</v>
      </c>
      <c r="M42" s="174">
        <f>B42*'RG9 Input'!$K$38*(1+'RG9 Input'!$K$43)^A42</f>
        <v>0.80208695771254856</v>
      </c>
      <c r="N42" s="173">
        <f>(SUM(C42:J42,L42:M42)-F42-I42)/(1-'RG9 Input'!$K$36)</f>
        <v>68.08442568355575</v>
      </c>
      <c r="O42" s="175">
        <f t="shared" si="2"/>
        <v>6.8084425683555744E-2</v>
      </c>
      <c r="P42" s="173">
        <f>N42/((1+'RG9 Input'!$K$31)^A42)</f>
        <v>9.7478147318878268</v>
      </c>
      <c r="Q42" s="153"/>
      <c r="R42" s="152"/>
    </row>
    <row r="43" spans="1:19">
      <c r="A43" s="162">
        <f t="shared" si="0"/>
        <v>28</v>
      </c>
      <c r="B43" s="173">
        <f t="shared" si="1"/>
        <v>335</v>
      </c>
      <c r="C43" s="173">
        <f>'RG9 Input'!K$20*'RG9 Input'!K$26*'RG9 Rev Req Stream'!B43</f>
        <v>8.8707879998046408</v>
      </c>
      <c r="D43" s="173">
        <f>'RG9 Input'!K$21*'RG9 Input'!K$27*'RG9 Rev Req Stream'!B43</f>
        <v>0</v>
      </c>
      <c r="E43" s="173">
        <f>'RG9 Input'!K$22*'RG9 Input'!K$28*'RG9 Rev Req Stream'!B43</f>
        <v>18.118860043402471</v>
      </c>
      <c r="F43" s="173">
        <f>$B$15*HLOOKUP('RG9 Input'!$K$17,'RG9 Input'!$B$53:$F$122,(A43+3)+1)+IF(A43='RG9 Input'!$K$15+1,-'RG9 Input'!$K$16*$B$15,0)</f>
        <v>0</v>
      </c>
      <c r="G43" s="173">
        <f>IF(SUM(G$16:G42)&gt;(1-'RG9 Input'!K$16)*B$15,0,IF(B42&lt;=(B$15*'RG9 Input'!K$16),0,(1-'RG9 Input'!K$16)*'RG9 Rev Req Stream'!B$15/'RG9 Input'!K$15))</f>
        <v>23.75</v>
      </c>
      <c r="H43" s="173">
        <f>(F43-G43)*'RG9 Input'!K$39</f>
        <v>-4.9874999999999998</v>
      </c>
      <c r="I43" s="173">
        <f>(D43+E43-F43+G43+H43)/(1-'RG9 Input'!$K$34)</f>
        <v>47.50668317377756</v>
      </c>
      <c r="J43" s="173">
        <f>I43*'RG9 Input'!$K$34</f>
        <v>10.62532313037509</v>
      </c>
      <c r="K43" s="173">
        <f>N43*'RG9 Input'!$K$36</f>
        <v>3.994905398538358</v>
      </c>
      <c r="L43" s="173">
        <f>B43*'RG9 Input'!$K$37*(1+'RG9 Input'!$K$43)^A43</f>
        <v>4.2719542824162602</v>
      </c>
      <c r="M43" s="174">
        <f>B43*'RG9 Input'!$K$38*(1+'RG9 Input'!$K$43)^A43</f>
        <v>0.76771180238201076</v>
      </c>
      <c r="N43" s="173">
        <f>(SUM(C43:J43,L43:M43)-F43-I43)/(1-'RG9 Input'!$K$36)</f>
        <v>65.412042656918828</v>
      </c>
      <c r="O43" s="175">
        <f t="shared" si="2"/>
        <v>6.5412042656918828E-2</v>
      </c>
      <c r="P43" s="173">
        <f>N43/((1+'RG9 Input'!$K$31)^A43)</f>
        <v>8.7147059103985374</v>
      </c>
      <c r="Q43" s="153"/>
      <c r="R43" s="152"/>
    </row>
    <row r="44" spans="1:19">
      <c r="A44" s="162">
        <f t="shared" si="0"/>
        <v>29</v>
      </c>
      <c r="B44" s="173">
        <f t="shared" si="1"/>
        <v>311.25</v>
      </c>
      <c r="C44" s="173">
        <f>'RG9 Input'!K$20*'RG9 Input'!K$26*'RG9 Rev Req Stream'!B44</f>
        <v>8.2418888505647594</v>
      </c>
      <c r="D44" s="173">
        <f>'RG9 Input'!K$21*'RG9 Input'!K$27*'RG9 Rev Req Stream'!B44</f>
        <v>0</v>
      </c>
      <c r="E44" s="173">
        <f>'RG9 Input'!K$22*'RG9 Input'!K$28*'RG9 Rev Req Stream'!B44</f>
        <v>16.834313995549312</v>
      </c>
      <c r="F44" s="173">
        <f>$B$15*HLOOKUP('RG9 Input'!$K$17,'RG9 Input'!$B$53:$F$122,(A44+3)+1)+IF(A44='RG9 Input'!$K$15+1,-'RG9 Input'!$K$16*$B$15,0)</f>
        <v>0</v>
      </c>
      <c r="G44" s="173">
        <f>IF(SUM(G$16:G43)&gt;(1-'RG9 Input'!K$16)*B$15,0,IF(B43&lt;=(B$15*'RG9 Input'!K$16),0,(1-'RG9 Input'!K$16)*'RG9 Rev Req Stream'!B$15/'RG9 Input'!K$15))</f>
        <v>23.75</v>
      </c>
      <c r="H44" s="173">
        <f>(F44-G44)*'RG9 Input'!K$39</f>
        <v>-4.9874999999999998</v>
      </c>
      <c r="I44" s="173">
        <f>(D44+E44-F44+G44+H44)/(1-'RG9 Input'!$K$34)</f>
        <v>45.852066260364559</v>
      </c>
      <c r="J44" s="173">
        <f>I44*'RG9 Input'!$K$34</f>
        <v>10.255252264815249</v>
      </c>
      <c r="K44" s="173">
        <f>N44*'RG9 Input'!$K$36</f>
        <v>3.8307471745480006</v>
      </c>
      <c r="L44" s="173">
        <f>B44*'RG9 Input'!$K$37*(1+'RG9 Input'!$K$43)^A44</f>
        <v>4.0683191482451129</v>
      </c>
      <c r="M44" s="174">
        <f>B44*'RG9 Input'!$K$38*(1+'RG9 Input'!$K$43)^A44</f>
        <v>0.73111658493637588</v>
      </c>
      <c r="N44" s="173">
        <f>(SUM(C44:J44,L44:M44)-F44-I44)/(1-'RG9 Input'!$K$36)</f>
        <v>62.724138018658799</v>
      </c>
      <c r="O44" s="175">
        <f t="shared" si="2"/>
        <v>6.2724138018658795E-2</v>
      </c>
      <c r="P44" s="173">
        <f>N44/((1+'RG9 Input'!$K$31)^A44)</f>
        <v>7.7761613425466809</v>
      </c>
      <c r="Q44" s="153"/>
      <c r="R44" s="152"/>
    </row>
    <row r="45" spans="1:19">
      <c r="A45" s="162">
        <f t="shared" si="0"/>
        <v>30</v>
      </c>
      <c r="B45" s="173">
        <f t="shared" si="1"/>
        <v>287.5</v>
      </c>
      <c r="C45" s="173">
        <f>'RG9 Input'!K$20*'RG9 Input'!K$26*'RG9 Rev Req Stream'!B45</f>
        <v>7.612989701324878</v>
      </c>
      <c r="D45" s="173">
        <f>'RG9 Input'!K$21*'RG9 Input'!K$27*'RG9 Rev Req Stream'!B45</f>
        <v>0</v>
      </c>
      <c r="E45" s="173">
        <f>'RG9 Input'!K$22*'RG9 Input'!K$28*'RG9 Rev Req Stream'!B45</f>
        <v>15.549767947696152</v>
      </c>
      <c r="F45" s="173">
        <f>$B$15*HLOOKUP('RG9 Input'!$K$17,'RG9 Input'!$B$53:$F$122,(A45+3)+1)+IF(A45='RG9 Input'!$K$15+1,-'RG9 Input'!$K$16*$B$15,0)</f>
        <v>0</v>
      </c>
      <c r="G45" s="173">
        <f>IF(SUM(G$16:G44)&gt;(1-'RG9 Input'!K$16)*B$15,0,IF(B44&lt;=(B$15*'RG9 Input'!K$16),0,(1-'RG9 Input'!K$16)*'RG9 Rev Req Stream'!B$15/'RG9 Input'!K$15))</f>
        <v>23.75</v>
      </c>
      <c r="H45" s="173">
        <f>(F45-G45)*'RG9 Input'!K$39</f>
        <v>-4.9874999999999998</v>
      </c>
      <c r="I45" s="173">
        <f>(D45+E45-F45+G45+H45)/(1-'RG9 Input'!$K$34)</f>
        <v>44.197449346951565</v>
      </c>
      <c r="J45" s="173">
        <f>I45*'RG9 Input'!$K$34</f>
        <v>9.8851813992554085</v>
      </c>
      <c r="K45" s="173">
        <f>N45*'RG9 Input'!$K$36</f>
        <v>3.6656027763819554</v>
      </c>
      <c r="L45" s="173">
        <f>B45*'RG9 Input'!$K$37*(1+'RG9 Input'!$K$43)^A45</f>
        <v>3.851832285938896</v>
      </c>
      <c r="M45" s="174">
        <f>B45*'RG9 Input'!$K$38*(1+'RG9 Input'!$K$43)^A45</f>
        <v>0.69221178674197015</v>
      </c>
      <c r="N45" s="173">
        <f>(SUM(C45:J45,L45:M45)-F45-I45)/(1-'RG9 Input'!$K$36)</f>
        <v>60.020085897339257</v>
      </c>
      <c r="O45" s="175">
        <f t="shared" si="2"/>
        <v>6.0020085897339259E-2</v>
      </c>
      <c r="P45" s="173">
        <f>N45/((1+'RG9 Input'!$K$31)^A45)</f>
        <v>6.9240900974384374</v>
      </c>
      <c r="Q45" s="153"/>
      <c r="R45" s="152"/>
    </row>
    <row r="46" spans="1:19">
      <c r="A46" s="162">
        <f t="shared" si="0"/>
        <v>31</v>
      </c>
      <c r="B46" s="173">
        <f t="shared" si="1"/>
        <v>263.75</v>
      </c>
      <c r="C46" s="173">
        <f>'RG9 Input'!K$20*'RG9 Input'!K$26*'RG9 Rev Req Stream'!B46</f>
        <v>6.9840905520849965</v>
      </c>
      <c r="D46" s="173">
        <f>'RG9 Input'!K$21*'RG9 Input'!K$27*'RG9 Rev Req Stream'!B46</f>
        <v>0</v>
      </c>
      <c r="E46" s="173">
        <f>'RG9 Input'!K$22*'RG9 Input'!K$28*'RG9 Rev Req Stream'!B46</f>
        <v>14.265221899842992</v>
      </c>
      <c r="F46" s="173">
        <f>$B$15*HLOOKUP('RG9 Input'!$K$17,'RG9 Input'!$B$53:$F$122,(A46+3)+1)+IF(A46='RG9 Input'!$K$15+1,-'RG9 Input'!$K$16*$B$15,0)</f>
        <v>0</v>
      </c>
      <c r="G46" s="173">
        <f>IF(SUM(G$16:G45)&gt;(1-'RG9 Input'!K$16)*B$15,0,IF(B45&lt;=(B$15*'RG9 Input'!K$16),0,(1-'RG9 Input'!K$16)*'RG9 Rev Req Stream'!B$15/'RG9 Input'!K$15))</f>
        <v>23.75</v>
      </c>
      <c r="H46" s="173">
        <f>(F46-G46)*'RG9 Input'!K$39</f>
        <v>-4.9874999999999998</v>
      </c>
      <c r="I46" s="173">
        <f>(D46+E46-F46+G46+H46)/(1-'RG9 Input'!$K$34)</f>
        <v>42.542832433538557</v>
      </c>
      <c r="J46" s="173">
        <f>I46*'RG9 Input'!$K$34</f>
        <v>9.5151105336955659</v>
      </c>
      <c r="K46" s="173">
        <f>N46*'RG9 Input'!$K$36</f>
        <v>3.4994326615136804</v>
      </c>
      <c r="L46" s="173">
        <f>B46*'RG9 Input'!$K$37*(1+'RG9 Input'!$K$43)^A46</f>
        <v>3.6219783810497175</v>
      </c>
      <c r="M46" s="174">
        <f>B46*'RG9 Input'!$K$38*(1+'RG9 Input'!$K$43)^A46</f>
        <v>0.65090480077225932</v>
      </c>
      <c r="N46" s="173">
        <f>(SUM(C46:J46,L46:M46)-F46-I46)/(1-'RG9 Input'!$K$36)</f>
        <v>57.299238828959211</v>
      </c>
      <c r="O46" s="175">
        <f t="shared" si="2"/>
        <v>5.7299238828959209E-2</v>
      </c>
      <c r="P46" s="173">
        <f>N46/((1+'RG9 Input'!$K$31)^A46)</f>
        <v>6.1510674182201415</v>
      </c>
      <c r="Q46" s="153"/>
      <c r="R46" s="152"/>
    </row>
    <row r="47" spans="1:19">
      <c r="A47" s="162">
        <f t="shared" si="0"/>
        <v>32</v>
      </c>
      <c r="B47" s="173">
        <f t="shared" si="1"/>
        <v>240</v>
      </c>
      <c r="C47" s="173">
        <f>'RG9 Input'!K$20*'RG9 Input'!K$26*'RG9 Rev Req Stream'!B47</f>
        <v>6.3551914028451151</v>
      </c>
      <c r="D47" s="173">
        <f>'RG9 Input'!K$21*'RG9 Input'!K$27*'RG9 Rev Req Stream'!B47</f>
        <v>0</v>
      </c>
      <c r="E47" s="173">
        <f>'RG9 Input'!K$22*'RG9 Input'!K$28*'RG9 Rev Req Stream'!B47</f>
        <v>12.980675851989831</v>
      </c>
      <c r="F47" s="173">
        <f>$B$15*HLOOKUP('RG9 Input'!$K$17,'RG9 Input'!$B$53:$F$122,(A47+3)+1)+IF(A47='RG9 Input'!$K$15+1,-'RG9 Input'!$K$16*$B$15,0)</f>
        <v>0</v>
      </c>
      <c r="G47" s="173">
        <f>IF(SUM(G$16:G46)&gt;(1-'RG9 Input'!K$16)*B$15,0,IF(B46&lt;=(B$15*'RG9 Input'!K$16),0,(1-'RG9 Input'!K$16)*'RG9 Rev Req Stream'!B$15/'RG9 Input'!K$15))</f>
        <v>23.75</v>
      </c>
      <c r="H47" s="173">
        <f>(F47-G47)*'RG9 Input'!K$39</f>
        <v>-4.9874999999999998</v>
      </c>
      <c r="I47" s="173">
        <f>(D47+E47-F47+G47+H47)/(1-'RG9 Input'!$K$34)</f>
        <v>40.888215520125549</v>
      </c>
      <c r="J47" s="173">
        <f>I47*'RG9 Input'!$K$34</f>
        <v>9.1450396681357233</v>
      </c>
      <c r="K47" s="173">
        <f>N47*'RG9 Input'!$K$36</f>
        <v>3.3321959266491676</v>
      </c>
      <c r="L47" s="173">
        <f>B47*'RG9 Input'!$K$37*(1+'RG9 Input'!$K$43)^A47</f>
        <v>3.3782243857373659</v>
      </c>
      <c r="M47" s="174">
        <f>B47*'RG9 Input'!$K$38*(1+'RG9 Input'!$K$43)^A47</f>
        <v>0.60709983313734883</v>
      </c>
      <c r="N47" s="173">
        <f>(SUM(C47:J47,L47:M47)-F47-I47)/(1-'RG9 Input'!$K$36)</f>
        <v>54.560927068494557</v>
      </c>
      <c r="O47" s="175">
        <f t="shared" si="2"/>
        <v>5.4560927068494559E-2</v>
      </c>
      <c r="P47" s="173">
        <f>N47/((1+'RG9 Input'!$K$31)^A47)</f>
        <v>5.4502812276920887</v>
      </c>
      <c r="Q47" s="153"/>
      <c r="R47" s="152"/>
    </row>
    <row r="48" spans="1:19">
      <c r="A48" s="162">
        <f t="shared" si="0"/>
        <v>33</v>
      </c>
      <c r="B48" s="173">
        <f t="shared" si="1"/>
        <v>216.25</v>
      </c>
      <c r="C48" s="173">
        <f>'RG9 Input'!K$20*'RG9 Input'!K$26*'RG9 Rev Req Stream'!B48</f>
        <v>5.7262922536052345</v>
      </c>
      <c r="D48" s="173">
        <f>'RG9 Input'!K$21*'RG9 Input'!K$27*'RG9 Rev Req Stream'!B48</f>
        <v>0</v>
      </c>
      <c r="E48" s="173">
        <f>'RG9 Input'!K$22*'RG9 Input'!K$28*'RG9 Rev Req Stream'!B48</f>
        <v>11.696129804136671</v>
      </c>
      <c r="F48" s="173">
        <f>$B$15*HLOOKUP('RG9 Input'!$K$17,'RG9 Input'!$B$53:$F$122,(A48+3)+1)+IF(A48='RG9 Input'!$K$15+1,-'RG9 Input'!$K$16*$B$15,0)</f>
        <v>0</v>
      </c>
      <c r="G48" s="173">
        <f>IF(SUM(G$16:G47)&gt;(1-'RG9 Input'!K$16)*B$15,0,IF(B47&lt;=(B$15*'RG9 Input'!K$16),0,(1-'RG9 Input'!K$16)*'RG9 Rev Req Stream'!B$15/'RG9 Input'!K$15))</f>
        <v>23.75</v>
      </c>
      <c r="H48" s="173">
        <f>(F48-G48)*'RG9 Input'!K$39</f>
        <v>-4.9874999999999998</v>
      </c>
      <c r="I48" s="173">
        <f>(D48+E48-F48+G48+H48)/(1-'RG9 Input'!$K$34)</f>
        <v>39.233598606712555</v>
      </c>
      <c r="J48" s="173">
        <f>I48*'RG9 Input'!$K$34</f>
        <v>8.7749688025758843</v>
      </c>
      <c r="K48" s="173">
        <f>N48*'RG9 Input'!$K$36</f>
        <v>3.1638502644026478</v>
      </c>
      <c r="L48" s="173">
        <f>B48*'RG9 Input'!$K$37*(1+'RG9 Input'!$K$43)^A48</f>
        <v>3.1200189541712415</v>
      </c>
      <c r="M48" s="174">
        <f>B48*'RG9 Input'!$K$38*(1+'RG9 Input'!$K$43)^A48</f>
        <v>0.56069780162021021</v>
      </c>
      <c r="N48" s="173">
        <f>(SUM(C48:J48,L48:M48)-F48-I48)/(1-'RG9 Input'!$K$36)</f>
        <v>51.80445788051189</v>
      </c>
      <c r="O48" s="175">
        <f t="shared" si="2"/>
        <v>5.1804457880511891E-2</v>
      </c>
      <c r="P48" s="173">
        <f>N48/((1+'RG9 Input'!$K$31)^A48)</f>
        <v>4.8154828533189304</v>
      </c>
      <c r="Q48" s="153"/>
      <c r="R48" s="152"/>
    </row>
    <row r="49" spans="1:18">
      <c r="A49" s="162">
        <f t="shared" si="0"/>
        <v>34</v>
      </c>
      <c r="B49" s="173">
        <f t="shared" si="1"/>
        <v>192.5</v>
      </c>
      <c r="C49" s="173">
        <f>'RG9 Input'!K$20*'RG9 Input'!K$26*'RG9 Rev Req Stream'!B49</f>
        <v>5.0973931043653531</v>
      </c>
      <c r="D49" s="173">
        <f>'RG9 Input'!K$21*'RG9 Input'!K$27*'RG9 Rev Req Stream'!B49</f>
        <v>0</v>
      </c>
      <c r="E49" s="173">
        <f>'RG9 Input'!K$22*'RG9 Input'!K$28*'RG9 Rev Req Stream'!B49</f>
        <v>10.411583756283511</v>
      </c>
      <c r="F49" s="173">
        <f>$B$15*HLOOKUP('RG9 Input'!$K$17,'RG9 Input'!$B$53:$F$122,(A49+3)+1)+IF(A49='RG9 Input'!$K$15+1,-'RG9 Input'!$K$16*$B$15,0)</f>
        <v>0</v>
      </c>
      <c r="G49" s="173">
        <f>IF(SUM(G$16:G48)&gt;(1-'RG9 Input'!K$16)*B$15,0,IF(B48&lt;=(B$15*'RG9 Input'!K$16),0,(1-'RG9 Input'!K$16)*'RG9 Rev Req Stream'!B$15/'RG9 Input'!K$15))</f>
        <v>23.75</v>
      </c>
      <c r="H49" s="173">
        <f>(F49-G49)*'RG9 Input'!K$39</f>
        <v>-4.9874999999999998</v>
      </c>
      <c r="I49" s="173">
        <f>(D49+E49-F49+G49+H49)/(1-'RG9 Input'!$K$34)</f>
        <v>37.578981693299554</v>
      </c>
      <c r="J49" s="173">
        <f>I49*'RG9 Input'!$K$34</f>
        <v>8.4048979370160435</v>
      </c>
      <c r="K49" s="173">
        <f>N49*'RG9 Input'!$K$36</f>
        <v>2.9943519186565615</v>
      </c>
      <c r="L49" s="173">
        <f>B49*'RG9 Input'!$K$37*(1+'RG9 Input'!$K$43)^A49</f>
        <v>2.8467918607857254</v>
      </c>
      <c r="M49" s="174">
        <f>B49*'RG9 Input'!$K$38*(1+'RG9 Input'!$K$43)^A49</f>
        <v>0.51159623113150399</v>
      </c>
      <c r="N49" s="173">
        <f>(SUM(C49:J49,L49:M49)-F49-I49)/(1-'RG9 Input'!$K$36)</f>
        <v>49.029114808238702</v>
      </c>
      <c r="O49" s="175">
        <f t="shared" si="2"/>
        <v>4.9029114808238704E-2</v>
      </c>
      <c r="P49" s="173">
        <f>N49/((1+'RG9 Input'!$K$31)^A49)</f>
        <v>4.2409416433530769</v>
      </c>
      <c r="Q49" s="153"/>
      <c r="R49" s="152"/>
    </row>
    <row r="50" spans="1:18">
      <c r="A50" s="162">
        <f t="shared" si="0"/>
        <v>35</v>
      </c>
      <c r="B50" s="173">
        <f>IF(A50&gt;'RG9 Input'!K$15,0,IF(B49-G50&lt;0,0,B49-G50))</f>
        <v>168.75</v>
      </c>
      <c r="C50" s="173">
        <f>'RG9 Input'!K$20*'RG9 Input'!K$26*'RG9 Rev Req Stream'!B50</f>
        <v>4.4684939551254717</v>
      </c>
      <c r="D50" s="173">
        <f>'RG9 Input'!K$21*'RG9 Input'!K$27*'RG9 Rev Req Stream'!B50</f>
        <v>0</v>
      </c>
      <c r="E50" s="173">
        <f>'RG9 Input'!K$22*'RG9 Input'!K$28*'RG9 Rev Req Stream'!B50</f>
        <v>9.1270377084303504</v>
      </c>
      <c r="F50" s="173">
        <f>$B$15*HLOOKUP('RG9 Input'!$K$17,'RG9 Input'!$B$53:$F$122,(A50+3)+1)+IF(A50='RG9 Input'!$K$15+1,-'RG9 Input'!$K$16*$B$15,0)</f>
        <v>0</v>
      </c>
      <c r="G50" s="173">
        <f>IF(SUM(G$16:G49)&gt;(1-'RG9 Input'!K$16)*B$15,0,IF(B49&lt;=(B$15*'RG9 Input'!K$16),0,(1-'RG9 Input'!K$16)*'RG9 Rev Req Stream'!B$15/'RG9 Input'!K$15))</f>
        <v>23.75</v>
      </c>
      <c r="H50" s="173">
        <f>(F50-G50)*'RG9 Input'!K$39</f>
        <v>-4.9874999999999998</v>
      </c>
      <c r="I50" s="173">
        <f>(D50+E50-F50+G50+H50)/(1-'RG9 Input'!$K$34)</f>
        <v>35.924364779886552</v>
      </c>
      <c r="J50" s="173">
        <f>I50*'RG9 Input'!$K$34</f>
        <v>8.0348270714562027</v>
      </c>
      <c r="K50" s="173">
        <f>N50*'RG9 Input'!$K$36</f>
        <v>2.8236556385670815</v>
      </c>
      <c r="L50" s="173">
        <f>B50*'RG9 Input'!$K$37*(1+'RG9 Input'!$K$43)^A50</f>
        <v>2.5579534008845761</v>
      </c>
      <c r="M50" s="174">
        <f>B50*'RG9 Input'!$K$38*(1+'RG9 Input'!$K$43)^A50</f>
        <v>0.45968914599234972</v>
      </c>
      <c r="N50" s="173">
        <f>(SUM(C50:J50,L50:M50)-F50-I50)/(1-'RG9 Input'!$K$36)</f>
        <v>46.234156920456016</v>
      </c>
      <c r="O50" s="175">
        <f t="shared" si="2"/>
        <v>4.6234156920456015E-2</v>
      </c>
      <c r="P50" s="173">
        <f>N50/((1+'RG9 Input'!$K$31)^A50)</f>
        <v>3.7214031710513775</v>
      </c>
      <c r="Q50" s="153"/>
      <c r="R50" s="152"/>
    </row>
    <row r="51" spans="1:18">
      <c r="A51" s="162">
        <f t="shared" si="0"/>
        <v>36</v>
      </c>
      <c r="B51" s="173">
        <f>IF(A51&gt;'RG9 Input'!K$15,0,IF(B50-G51&lt;0,0,B50-G51))</f>
        <v>145</v>
      </c>
      <c r="C51" s="173">
        <f>'RG9 Input'!K$20*'RG9 Input'!K$26*'RG9 Rev Req Stream'!B51</f>
        <v>3.8395948058855907</v>
      </c>
      <c r="D51" s="173">
        <f>'RG9 Input'!K$21*'RG9 Input'!K$27*'RG9 Rev Req Stream'!B51</f>
        <v>0</v>
      </c>
      <c r="E51" s="173">
        <f>'RG9 Input'!K$22*'RG9 Input'!K$28*'RG9 Rev Req Stream'!B51</f>
        <v>7.8424916605771893</v>
      </c>
      <c r="F51" s="173">
        <f>$B$15*HLOOKUP('RG9 Input'!$K$17,'RG9 Input'!$B$53:$F$122,(A51+3)+1)+IF(A51='RG9 Input'!$K$15+1,-'RG9 Input'!$K$16*$B$15,0)</f>
        <v>0</v>
      </c>
      <c r="G51" s="173">
        <f>IF(SUM(G$16:G50)&gt;(1-'RG9 Input'!K$16)*B$15,0,IF(B50&lt;=(B$15*'RG9 Input'!K$16),0,(1-'RG9 Input'!K$16)*'RG9 Rev Req Stream'!B$15/'RG9 Input'!K$15))</f>
        <v>23.75</v>
      </c>
      <c r="H51" s="173">
        <f>(F51-G51)*'RG9 Input'!K$39</f>
        <v>-4.9874999999999998</v>
      </c>
      <c r="I51" s="173">
        <f>(D51+E51-F51+G51+H51)/(1-'RG9 Input'!$K$34)</f>
        <v>34.269747866473544</v>
      </c>
      <c r="J51" s="173">
        <f>I51*'RG9 Input'!$K$34</f>
        <v>7.6647562058963601</v>
      </c>
      <c r="K51" s="173">
        <f>N51*'RG9 Input'!$K$36</f>
        <v>2.6517146311753845</v>
      </c>
      <c r="L51" s="173">
        <f>B51*'RG9 Input'!$K$37*(1+'RG9 Input'!$K$43)^A51</f>
        <v>2.2528937730753786</v>
      </c>
      <c r="M51" s="174">
        <f>B51*'RG9 Input'!$K$38*(1+'RG9 Input'!$K$43)^A51</f>
        <v>0.40486695895178065</v>
      </c>
      <c r="N51" s="173">
        <f>(SUM(C51:J51,L51:M51)-F51-I51)/(1-'RG9 Input'!$K$36)</f>
        <v>43.418818035561692</v>
      </c>
      <c r="O51" s="175">
        <f t="shared" si="2"/>
        <v>4.341881803556169E-2</v>
      </c>
      <c r="P51" s="173">
        <f>N51/((1+'RG9 Input'!$K$31)^A51)</f>
        <v>3.2520507473021878</v>
      </c>
      <c r="Q51" s="153"/>
      <c r="R51" s="152"/>
    </row>
    <row r="52" spans="1:18">
      <c r="A52" s="162">
        <f t="shared" si="0"/>
        <v>37</v>
      </c>
      <c r="B52" s="173">
        <f>IF(A52&gt;'RG9 Input'!K$15,0,IF(B51-G52&lt;0,0,B51-G52))</f>
        <v>121.25</v>
      </c>
      <c r="C52" s="173">
        <f>'RG9 Input'!K$20*'RG9 Input'!K$26*'RG9 Rev Req Stream'!B52</f>
        <v>3.2106956566457092</v>
      </c>
      <c r="D52" s="173">
        <f>'RG9 Input'!K$21*'RG9 Input'!K$27*'RG9 Rev Req Stream'!B52</f>
        <v>0</v>
      </c>
      <c r="E52" s="173">
        <f>'RG9 Input'!K$22*'RG9 Input'!K$28*'RG9 Rev Req Stream'!B52</f>
        <v>6.557945612724029</v>
      </c>
      <c r="F52" s="173">
        <f>$B$15*HLOOKUP('RG9 Input'!$K$17,'RG9 Input'!$B$53:$F$122,(A52+3)+1)+IF(A52='RG9 Input'!$K$15+1,-'RG9 Input'!$K$16*$B$15,0)</f>
        <v>0</v>
      </c>
      <c r="G52" s="173">
        <f>IF(SUM(G$16:G51)&gt;(1-'RG9 Input'!K$16)*B$15,0,IF(B51&lt;=(B$15*'RG9 Input'!K$16),0,(1-'RG9 Input'!K$16)*'RG9 Rev Req Stream'!B$15/'RG9 Input'!K$15))</f>
        <v>23.75</v>
      </c>
      <c r="H52" s="173">
        <f>(F52-G52)*'RG9 Input'!K$39</f>
        <v>-4.9874999999999998</v>
      </c>
      <c r="I52" s="173">
        <f>(D52+E52-F52+G52+H52)/(1-'RG9 Input'!$K$34)</f>
        <v>32.61513095306055</v>
      </c>
      <c r="J52" s="173">
        <f>I52*'RG9 Input'!$K$34</f>
        <v>7.2946853403365202</v>
      </c>
      <c r="K52" s="173">
        <f>N52*'RG9 Input'!$K$36</f>
        <v>2.4784805125836589</v>
      </c>
      <c r="L52" s="173">
        <f>B52*'RG9 Input'!$K$37*(1+'RG9 Input'!$K$43)^A52</f>
        <v>1.9309824430001681</v>
      </c>
      <c r="M52" s="174">
        <f>B52*'RG9 Input'!$K$38*(1+'RG9 Input'!$K$43)^A52</f>
        <v>0.3470163568429378</v>
      </c>
      <c r="N52" s="173">
        <f>(SUM(C52:J52,L52:M52)-F52-I52)/(1-'RG9 Input'!$K$36)</f>
        <v>40.58230592213301</v>
      </c>
      <c r="O52" s="175">
        <f t="shared" si="2"/>
        <v>4.0582305922133008E-2</v>
      </c>
      <c r="P52" s="173">
        <f>N52/((1+'RG9 Input'!$K$31)^A52)</f>
        <v>2.8284699835359723</v>
      </c>
      <c r="Q52" s="153"/>
      <c r="R52" s="152"/>
    </row>
    <row r="53" spans="1:18">
      <c r="A53" s="162">
        <f t="shared" si="0"/>
        <v>38</v>
      </c>
      <c r="B53" s="173">
        <f>IF(A53&gt;'RG9 Input'!K$15,0,IF(B52-G53&lt;0,0,B52-G53))</f>
        <v>97.5</v>
      </c>
      <c r="C53" s="173">
        <f>'RG9 Input'!K$20*'RG9 Input'!K$26*'RG9 Rev Req Stream'!B53</f>
        <v>2.5817965074058282</v>
      </c>
      <c r="D53" s="173">
        <f>'RG9 Input'!K$21*'RG9 Input'!K$27*'RG9 Rev Req Stream'!B53</f>
        <v>0</v>
      </c>
      <c r="E53" s="173">
        <f>'RG9 Input'!K$22*'RG9 Input'!K$28*'RG9 Rev Req Stream'!B53</f>
        <v>5.2733995648708687</v>
      </c>
      <c r="F53" s="173">
        <f>$B$15*HLOOKUP('RG9 Input'!$K$17,'RG9 Input'!$B$53:$F$122,(A53+3)+1)+IF(A53='RG9 Input'!$K$15+1,-'RG9 Input'!$K$16*$B$15,0)</f>
        <v>0</v>
      </c>
      <c r="G53" s="173">
        <f>IF(SUM(G$16:G52)&gt;(1-'RG9 Input'!K$16)*B$15,0,IF(B52&lt;=(B$15*'RG9 Input'!K$16),0,(1-'RG9 Input'!K$16)*'RG9 Rev Req Stream'!B$15/'RG9 Input'!K$15))</f>
        <v>23.75</v>
      </c>
      <c r="H53" s="173">
        <f>(F53-G53)*'RG9 Input'!K$39</f>
        <v>-4.9874999999999998</v>
      </c>
      <c r="I53" s="173">
        <f>(D53+E53-F53+G53+H53)/(1-'RG9 Input'!$K$34)</f>
        <v>30.960514039647542</v>
      </c>
      <c r="J53" s="173">
        <f>I53*'RG9 Input'!$K$34</f>
        <v>6.9246144747766776</v>
      </c>
      <c r="K53" s="173">
        <f>N53*'RG9 Input'!$K$36</f>
        <v>2.3039032576537779</v>
      </c>
      <c r="L53" s="173">
        <f>B53*'RG9 Input'!$K$37*(1+'RG9 Input'!$K$43)^A53</f>
        <v>1.5915674878130246</v>
      </c>
      <c r="M53" s="174">
        <f>B53*'RG9 Input'!$K$38*(1+'RG9 Input'!$K$43)^A53</f>
        <v>0.28602018277930791</v>
      </c>
      <c r="N53" s="173">
        <f>(SUM(C53:J53,L53:M53)-F53-I53)/(1-'RG9 Input'!$K$36)</f>
        <v>37.723801475299481</v>
      </c>
      <c r="O53" s="175">
        <f t="shared" si="2"/>
        <v>3.7723801475299482E-2</v>
      </c>
      <c r="P53" s="173">
        <f>N53/((1+'RG9 Input'!$K$31)^A53)</f>
        <v>2.4466161667026349</v>
      </c>
      <c r="Q53" s="153"/>
      <c r="R53" s="152"/>
    </row>
    <row r="54" spans="1:18">
      <c r="A54" s="162">
        <f t="shared" si="0"/>
        <v>39</v>
      </c>
      <c r="B54" s="173">
        <f>IF(A54&gt;'RG9 Input'!K$15,0,IF(B53-G54&lt;0,0,B53-G54))</f>
        <v>73.75</v>
      </c>
      <c r="C54" s="173">
        <f>'RG9 Input'!K$20*'RG9 Input'!K$26*'RG9 Rev Req Stream'!B54</f>
        <v>1.952897358165947</v>
      </c>
      <c r="D54" s="173">
        <f>'RG9 Input'!K$21*'RG9 Input'!K$27*'RG9 Rev Req Stream'!B54</f>
        <v>0</v>
      </c>
      <c r="E54" s="173">
        <f>'RG9 Input'!K$22*'RG9 Input'!K$28*'RG9 Rev Req Stream'!B54</f>
        <v>3.9888535170177084</v>
      </c>
      <c r="F54" s="173">
        <f>$B$15*HLOOKUP('RG9 Input'!$K$17,'RG9 Input'!$B$53:$F$122,(A54+3)+1)+IF(A54='RG9 Input'!$K$15+1,-'RG9 Input'!$K$16*$B$15,0)</f>
        <v>0</v>
      </c>
      <c r="G54" s="173">
        <f>IF(SUM(G$16:G53)&gt;(1-'RG9 Input'!K$16)*B$15,0,IF(B53&lt;=(B$15*'RG9 Input'!K$16),0,(1-'RG9 Input'!K$16)*'RG9 Rev Req Stream'!B$15/'RG9 Input'!K$15))</f>
        <v>23.75</v>
      </c>
      <c r="H54" s="173">
        <f>(F54-G54)*'RG9 Input'!K$39</f>
        <v>-4.9874999999999998</v>
      </c>
      <c r="I54" s="173">
        <f>(D54+E54-F54+G54+H54)/(1-'RG9 Input'!$K$34)</f>
        <v>29.305897126234544</v>
      </c>
      <c r="J54" s="173">
        <f>I54*'RG9 Input'!$K$34</f>
        <v>6.5545436092168377</v>
      </c>
      <c r="K54" s="173">
        <f>N54*'RG9 Input'!$K$36</f>
        <v>2.1279311481852008</v>
      </c>
      <c r="L54" s="173">
        <f>B54*'RG9 Input'!$K$37*(1+'RG9 Input'!$K$43)^A54</f>
        <v>1.2339749208396495</v>
      </c>
      <c r="M54" s="174">
        <f>B54*'RG9 Input'!$K$38*(1+'RG9 Input'!$K$43)^A54</f>
        <v>0.22175731478946986</v>
      </c>
      <c r="N54" s="173">
        <f>(SUM(C54:J54,L54:M54)-F54-I54)/(1-'RG9 Input'!$K$36)</f>
        <v>34.842457868214808</v>
      </c>
      <c r="O54" s="175">
        <f t="shared" si="2"/>
        <v>3.4842457868214806E-2</v>
      </c>
      <c r="P54" s="173">
        <f>N54/((1+'RG9 Input'!$K$31)^A54)</f>
        <v>2.1027842264872341</v>
      </c>
      <c r="Q54" s="153"/>
      <c r="R54" s="152"/>
    </row>
    <row r="55" spans="1:18">
      <c r="A55" s="162">
        <f t="shared" si="0"/>
        <v>40</v>
      </c>
      <c r="B55" s="173">
        <f>IF(A55&gt;'RG9 Input'!K$15,0,IF(B54-G55&lt;0,0,B54-G55))</f>
        <v>50</v>
      </c>
      <c r="C55" s="173">
        <f>'RG9 Input'!K$20*'RG9 Input'!K$26*'RG9 Rev Req Stream'!B55</f>
        <v>1.3239982089260658</v>
      </c>
      <c r="D55" s="173">
        <f>'RG9 Input'!K$21*'RG9 Input'!K$27*'RG9 Rev Req Stream'!B55</f>
        <v>0</v>
      </c>
      <c r="E55" s="173">
        <f>'RG9 Input'!K$22*'RG9 Input'!K$28*'RG9 Rev Req Stream'!B55</f>
        <v>2.7043074691645481</v>
      </c>
      <c r="F55" s="173">
        <f>$B$15*HLOOKUP('RG9 Input'!$K$17,'RG9 Input'!$B$53:$F$122,(A55+3)+1)+IF(A55='RG9 Input'!$K$15+1,-'RG9 Input'!$K$16*$B$15,0)</f>
        <v>0</v>
      </c>
      <c r="G55" s="173">
        <f>IF(SUM(G$16:G54)&gt;=(1-'RG9 Input'!K$16)*B$15,0,IF(B54&lt;=(B$15*'RG9 Input'!K$16),0,(1-'RG9 Input'!K$16)*'RG9 Rev Req Stream'!B$15/'RG9 Input'!K$15))</f>
        <v>23.75</v>
      </c>
      <c r="H55" s="173">
        <f>(F55-G55)*'RG9 Input'!K$39</f>
        <v>-4.9874999999999998</v>
      </c>
      <c r="I55" s="173">
        <f>(D55+E55-F55+G55+H55)/(1-'RG9 Input'!$K$34)</f>
        <v>27.65128021282154</v>
      </c>
      <c r="J55" s="173">
        <f>I55*'RG9 Input'!$K$34</f>
        <v>6.184472743656996</v>
      </c>
      <c r="K55" s="173">
        <f>N55*'RG9 Input'!$K$36</f>
        <v>1.9505107195275744</v>
      </c>
      <c r="L55" s="173">
        <f>B55*'RG9 Input'!$K$37*(1+'RG9 Input'!$K$43)^A55</f>
        <v>0.85750799583772253</v>
      </c>
      <c r="M55" s="174">
        <f>B55*'RG9 Input'!$K$38*(1+'RG9 Input'!$K$43)^A55</f>
        <v>0.15410254078590274</v>
      </c>
      <c r="N55" s="173">
        <f>(SUM(C55:J55,L55:M55)-F55-I55)/(1-'RG9 Input'!$K$36)</f>
        <v>31.937399677898803</v>
      </c>
      <c r="O55" s="175">
        <f t="shared" si="2"/>
        <v>3.1937399677898805E-2</v>
      </c>
      <c r="P55" s="173">
        <f>N55/((1+'RG9 Input'!$K$31)^A55)</f>
        <v>1.7935810919184929</v>
      </c>
      <c r="Q55" s="153"/>
    </row>
    <row r="56" spans="1:18">
      <c r="A56" s="162">
        <f t="shared" si="0"/>
        <v>41</v>
      </c>
      <c r="B56" s="173">
        <f>IF(A56&gt;'RG9 Input'!K$15,0,IF(B55-G56&lt;0,0,B55-G56))</f>
        <v>0</v>
      </c>
      <c r="C56" s="173">
        <f>'RG9 Input'!K$20*'RG9 Input'!K$26*'RG9 Rev Req Stream'!B56</f>
        <v>0</v>
      </c>
      <c r="D56" s="173">
        <f>'RG9 Input'!K$21*'RG9 Input'!K$27*'RG9 Rev Req Stream'!B56</f>
        <v>0</v>
      </c>
      <c r="E56" s="173">
        <f>'RG9 Input'!K$22*'RG9 Input'!K$28*'RG9 Rev Req Stream'!B56</f>
        <v>0</v>
      </c>
      <c r="F56" s="173">
        <v>0</v>
      </c>
      <c r="G56" s="173">
        <f>IF(SUM(G$16:G55)&gt;(1-'RG9 Input'!K$16)*B$15,0,IF(B55&lt;=(B$15*'RG9 Input'!K$16),0,(1-'RG9 Input'!K$16)*'RG9 Rev Req Stream'!B$15/'RG9 Input'!K$15))</f>
        <v>0</v>
      </c>
      <c r="H56" s="173">
        <f>(F56-G56)*'RG9 Input'!K$39</f>
        <v>0</v>
      </c>
      <c r="I56" s="173">
        <f>(D56+E56-F56+G56+H56)/(1-'RG9 Input'!$K$34)</f>
        <v>0</v>
      </c>
      <c r="J56" s="173">
        <f>I56*'RG9 Input'!$K$34</f>
        <v>0</v>
      </c>
      <c r="K56" s="173">
        <f>N56*'RG9 Input'!$K$36</f>
        <v>0</v>
      </c>
      <c r="L56" s="173">
        <f>B56*'RG9 Input'!$K$37*(1+'RG9 Input'!$K$43)^A56</f>
        <v>0</v>
      </c>
      <c r="M56" s="174">
        <f>B56*'RG9 Input'!$K$38*(1+'RG9 Input'!$K$43)^A56</f>
        <v>0</v>
      </c>
      <c r="N56" s="173">
        <f>(SUM(C56:J56,L56:M56)-F56-I56)/(1-'RG9 Input'!$K$36)</f>
        <v>0</v>
      </c>
      <c r="O56" s="175">
        <f t="shared" si="2"/>
        <v>0</v>
      </c>
      <c r="P56" s="173">
        <f>N56/((1+'RG9 Input'!$K$31)^A56)</f>
        <v>0</v>
      </c>
      <c r="Q56" s="153"/>
    </row>
    <row r="57" spans="1:18">
      <c r="A57" s="162">
        <f t="shared" si="0"/>
        <v>42</v>
      </c>
      <c r="B57" s="173">
        <f>IF(A57&gt;'RG9 Input'!K$15,0,IF(B56-G57&lt;0,0,B56-G57))</f>
        <v>0</v>
      </c>
      <c r="C57" s="173">
        <f>'RG9 Input'!K$20*'RG9 Input'!K$26*'RG9 Rev Req Stream'!B57</f>
        <v>0</v>
      </c>
      <c r="D57" s="173">
        <f>'RG9 Input'!K$21*'RG9 Input'!K$27*'RG9 Rev Req Stream'!B57</f>
        <v>0</v>
      </c>
      <c r="E57" s="173">
        <f>'RG9 Input'!K$22*'RG9 Input'!K$28*'RG9 Rev Req Stream'!B57</f>
        <v>0</v>
      </c>
      <c r="F57" s="173">
        <f>$B$15*HLOOKUP('RG9 Input'!$K$17,'RG9 Input'!$B$53:$F$122,(A57+3)+1)+IF(A57='RG9 Input'!$K$15+1,-'RG9 Input'!$K$16*$B$15,0)</f>
        <v>0</v>
      </c>
      <c r="G57" s="173">
        <f>IF(SUM(G$16:G56)&gt;(1-'RG9 Input'!K$16)*B$15,0,IF(B56&lt;=(B$15*'RG9 Input'!K$16),0,(1-'RG9 Input'!K$16)*'RG9 Rev Req Stream'!B$15/'RG9 Input'!K$15))</f>
        <v>0</v>
      </c>
      <c r="H57" s="173">
        <f>(F57-G57)*'RG9 Input'!K$39</f>
        <v>0</v>
      </c>
      <c r="I57" s="173">
        <f>(D57+E57-F57+G57+H57)/(1-'RG9 Input'!$K$34)</f>
        <v>0</v>
      </c>
      <c r="J57" s="173">
        <f>I57*'RG9 Input'!$K$34</f>
        <v>0</v>
      </c>
      <c r="K57" s="173">
        <f>N57*'RG9 Input'!$K$36</f>
        <v>0</v>
      </c>
      <c r="L57" s="173">
        <f>B57*'RG9 Input'!$K$37*(1+'RG9 Input'!$K$43)^A57</f>
        <v>0</v>
      </c>
      <c r="M57" s="174">
        <f>B57*'RG9 Input'!$K$38*(1+'RG9 Input'!$K$43)^A57</f>
        <v>0</v>
      </c>
      <c r="N57" s="173">
        <f>(SUM(C57:J57,L57:M57)-F57-I57)/(1-'RG9 Input'!$K$36)</f>
        <v>0</v>
      </c>
      <c r="O57" s="175">
        <f t="shared" si="2"/>
        <v>0</v>
      </c>
      <c r="P57" s="173">
        <f>N57/((1+'RG9 Input'!$K$31)^A57)</f>
        <v>0</v>
      </c>
      <c r="Q57" s="153"/>
    </row>
    <row r="58" spans="1:18">
      <c r="A58" s="162">
        <f t="shared" si="0"/>
        <v>43</v>
      </c>
      <c r="B58" s="173">
        <f>IF(A58&gt;'RG9 Input'!K$15,0,IF(B57-G58&lt;0,0,B57-G58))</f>
        <v>0</v>
      </c>
      <c r="C58" s="173">
        <f>'RG9 Input'!K$20*'RG9 Input'!K$26*'RG9 Rev Req Stream'!B58</f>
        <v>0</v>
      </c>
      <c r="D58" s="173">
        <f>'RG9 Input'!K$21*'RG9 Input'!K$27*'RG9 Rev Req Stream'!B58</f>
        <v>0</v>
      </c>
      <c r="E58" s="173">
        <f>'RG9 Input'!K$22*'RG9 Input'!K$28*'RG9 Rev Req Stream'!B58</f>
        <v>0</v>
      </c>
      <c r="F58" s="173">
        <f>$B$15*HLOOKUP('RG9 Input'!$K$17,'RG9 Input'!$B$53:$F$122,(A58+3)+1)+IF(A58='RG9 Input'!$K$15+1,-'RG9 Input'!$K$16*$B$15,0)</f>
        <v>0</v>
      </c>
      <c r="G58" s="173">
        <f>IF(SUM(G$16:G57)&gt;(1-'RG9 Input'!K$16)*B$15,0,IF(B57&lt;=(B$15*'RG9 Input'!K$16),0,(1-'RG9 Input'!K$16)*'RG9 Rev Req Stream'!B$15/'RG9 Input'!K$15))</f>
        <v>0</v>
      </c>
      <c r="H58" s="173">
        <f>(F58-G58)*'RG9 Input'!K$39</f>
        <v>0</v>
      </c>
      <c r="I58" s="173">
        <f>(D58+E58-F58+G58+H58)/(1-'RG9 Input'!$K$34)</f>
        <v>0</v>
      </c>
      <c r="J58" s="173">
        <f>I58*'RG9 Input'!$K$34</f>
        <v>0</v>
      </c>
      <c r="K58" s="173">
        <f>N58*'RG9 Input'!$K$36</f>
        <v>0</v>
      </c>
      <c r="L58" s="173">
        <f>B58*'RG9 Input'!$K$37*(1+'RG9 Input'!$K$43)^A58</f>
        <v>0</v>
      </c>
      <c r="M58" s="174">
        <f>B58*'RG9 Input'!$K$38*(1+'RG9 Input'!$K$43)^A58</f>
        <v>0</v>
      </c>
      <c r="N58" s="173">
        <f>(SUM(C58:J58,L58:M58)-F58-I58)/(1-'RG9 Input'!$K$36)</f>
        <v>0</v>
      </c>
      <c r="O58" s="175">
        <f t="shared" si="2"/>
        <v>0</v>
      </c>
      <c r="P58" s="173">
        <f>N58/((1+'RG9 Input'!$K$31)^A58)</f>
        <v>0</v>
      </c>
      <c r="Q58" s="153"/>
    </row>
    <row r="59" spans="1:18">
      <c r="A59" s="162">
        <f t="shared" si="0"/>
        <v>44</v>
      </c>
      <c r="B59" s="173">
        <f>IF(A59&gt;'RG9 Input'!K$15,0,IF(B58-G59&lt;0,0,B58-G59))</f>
        <v>0</v>
      </c>
      <c r="C59" s="173">
        <f>'RG9 Input'!K$20*'RG9 Input'!K$26*'RG9 Rev Req Stream'!B59</f>
        <v>0</v>
      </c>
      <c r="D59" s="173">
        <f>'RG9 Input'!K$21*'RG9 Input'!K$27*'RG9 Rev Req Stream'!B59</f>
        <v>0</v>
      </c>
      <c r="E59" s="173">
        <f>'RG9 Input'!K$22*'RG9 Input'!K$28*'RG9 Rev Req Stream'!B59</f>
        <v>0</v>
      </c>
      <c r="F59" s="173">
        <f>$B$15*HLOOKUP('RG9 Input'!$K$17,'RG9 Input'!$B$53:$F$122,(A59+3)+1)+IF(A59='RG9 Input'!$K$15+1,-'RG9 Input'!$K$16*$B$15,0)</f>
        <v>0</v>
      </c>
      <c r="G59" s="173">
        <f>IF(SUM(G$16:G58)&gt;(1-'RG9 Input'!K$16)*B$15,0,IF(B58&lt;=(B$15*'RG9 Input'!K$16),0,(1-'RG9 Input'!K$16)*'RG9 Rev Req Stream'!B$15/'RG9 Input'!K$15))</f>
        <v>0</v>
      </c>
      <c r="H59" s="173">
        <f>(F59-G59)*'RG9 Input'!K$39</f>
        <v>0</v>
      </c>
      <c r="I59" s="173">
        <f>(D59+E59-F59+G59+H59)/(1-'RG9 Input'!$K$34)</f>
        <v>0</v>
      </c>
      <c r="J59" s="173">
        <f>I59*'RG9 Input'!$K$34</f>
        <v>0</v>
      </c>
      <c r="K59" s="173">
        <f>N59*'RG9 Input'!$K$36</f>
        <v>0</v>
      </c>
      <c r="L59" s="173">
        <f>B59*'RG9 Input'!$K$37*(1+'RG9 Input'!$K$43)^A59</f>
        <v>0</v>
      </c>
      <c r="M59" s="174">
        <f>B59*'RG9 Input'!$K$38*(1+'RG9 Input'!$K$43)^A59</f>
        <v>0</v>
      </c>
      <c r="N59" s="173">
        <f>(SUM(C59:J59,L59:M59)-F59-I59)/(1-'RG9 Input'!$K$36)</f>
        <v>0</v>
      </c>
      <c r="O59" s="175">
        <f t="shared" si="2"/>
        <v>0</v>
      </c>
      <c r="P59" s="173">
        <f>N59/((1+'RG9 Input'!$K$31)^A59)</f>
        <v>0</v>
      </c>
      <c r="Q59" s="153"/>
    </row>
    <row r="60" spans="1:18">
      <c r="A60" s="162">
        <f t="shared" si="0"/>
        <v>45</v>
      </c>
      <c r="B60" s="173">
        <f>IF(A60&gt;'RG9 Input'!K$15,0,IF(B59-G60&lt;0,0,B59-G60))</f>
        <v>0</v>
      </c>
      <c r="C60" s="173">
        <f>'RG9 Input'!K$20*'RG9 Input'!K$26*'RG9 Rev Req Stream'!B60</f>
        <v>0</v>
      </c>
      <c r="D60" s="173">
        <f>'RG9 Input'!K$21*'RG9 Input'!K$27*'RG9 Rev Req Stream'!B60</f>
        <v>0</v>
      </c>
      <c r="E60" s="173">
        <f>'RG9 Input'!K$22*'RG9 Input'!K$28*'RG9 Rev Req Stream'!B60</f>
        <v>0</v>
      </c>
      <c r="F60" s="173">
        <f>$B$15*HLOOKUP('RG9 Input'!$K$17,'RG9 Input'!$B$53:$F$122,(A60+3)+1)+IF(A60='RG9 Input'!$K$15+1,-'RG9 Input'!$K$16*$B$15,0)</f>
        <v>0</v>
      </c>
      <c r="G60" s="173">
        <f>IF(SUM(G$16:G59)&gt;(1-'RG9 Input'!K$16)*B$15,0,IF(B59&lt;=(B$15*'RG9 Input'!K$16),0,(1-'RG9 Input'!K$16)*'RG9 Rev Req Stream'!B$15/'RG9 Input'!K$15))</f>
        <v>0</v>
      </c>
      <c r="H60" s="173">
        <f>(F60-G60)*'RG9 Input'!K$39</f>
        <v>0</v>
      </c>
      <c r="I60" s="173">
        <f>(D60+E60-F60+G60+H60)/(1-'RG9 Input'!$K$34)</f>
        <v>0</v>
      </c>
      <c r="J60" s="173">
        <f>I60*'RG9 Input'!$K$34</f>
        <v>0</v>
      </c>
      <c r="K60" s="173">
        <f>N60*'RG9 Input'!$K$36</f>
        <v>0</v>
      </c>
      <c r="L60" s="173">
        <f>B60*'RG9 Input'!$K$37*(1+'RG9 Input'!$K$43)^A60</f>
        <v>0</v>
      </c>
      <c r="M60" s="174">
        <f>B60*'RG9 Input'!$K$38*(1+'RG9 Input'!$K$43)^A60</f>
        <v>0</v>
      </c>
      <c r="N60" s="173">
        <f>(SUM(C60:J60,L60:M60)-F60-I60)/(1-'RG9 Input'!$K$36)</f>
        <v>0</v>
      </c>
      <c r="O60" s="175">
        <f t="shared" si="2"/>
        <v>0</v>
      </c>
      <c r="P60" s="173">
        <f>N60/((1+'RG9 Input'!$K$31)^A60)</f>
        <v>0</v>
      </c>
      <c r="Q60" s="153"/>
    </row>
    <row r="61" spans="1:18">
      <c r="A61" s="162">
        <f t="shared" si="0"/>
        <v>46</v>
      </c>
      <c r="B61" s="173">
        <f>IF(A61&gt;'RG9 Input'!K$15,0,IF(B60-G61&lt;0,0,B60-G61))</f>
        <v>0</v>
      </c>
      <c r="C61" s="173">
        <f>'RG9 Input'!K$20*'RG9 Input'!K$26*'RG9 Rev Req Stream'!B61</f>
        <v>0</v>
      </c>
      <c r="D61" s="173">
        <f>'RG9 Input'!K$21*'RG9 Input'!K$27*'RG9 Rev Req Stream'!B61</f>
        <v>0</v>
      </c>
      <c r="E61" s="173">
        <f>'RG9 Input'!K$22*'RG9 Input'!K$28*'RG9 Rev Req Stream'!B61</f>
        <v>0</v>
      </c>
      <c r="F61" s="173">
        <f>$B$15*HLOOKUP('RG9 Input'!$K$17,'RG9 Input'!$B$53:$F$122,(A61+3)+1)+IF(A61='RG9 Input'!$K$15+1,-'RG9 Input'!$K$16*$B$15,0)</f>
        <v>0</v>
      </c>
      <c r="G61" s="173">
        <f>IF(SUM(G$16:G60)&gt;(1-'RG9 Input'!K$16)*B$15,0,IF(B60&lt;=(B$15*'RG9 Input'!K$16),0,(1-'RG9 Input'!K$16)*'RG9 Rev Req Stream'!B$15/'RG9 Input'!K$15))</f>
        <v>0</v>
      </c>
      <c r="H61" s="173">
        <f>(F61-G61)*'RG9 Input'!K$39</f>
        <v>0</v>
      </c>
      <c r="I61" s="173">
        <f>(D61+E61-F61+G61+H61)/(1-'RG9 Input'!$K$34)</f>
        <v>0</v>
      </c>
      <c r="J61" s="173">
        <f>I61*'RG9 Input'!$K$34</f>
        <v>0</v>
      </c>
      <c r="K61" s="173">
        <f>N61*'RG9 Input'!$K$36</f>
        <v>0</v>
      </c>
      <c r="L61" s="173">
        <f>B61*'RG9 Input'!$K$37*(1+'RG9 Input'!$K$43)^A61</f>
        <v>0</v>
      </c>
      <c r="M61" s="174">
        <f>B61*'RG9 Input'!$K$38*(1+'RG9 Input'!$K$43)^A61</f>
        <v>0</v>
      </c>
      <c r="N61" s="173">
        <f>(SUM(C61:J61,L61:M61)-F61-I61)/(1-'RG9 Input'!$K$36)</f>
        <v>0</v>
      </c>
      <c r="O61" s="175">
        <f t="shared" si="2"/>
        <v>0</v>
      </c>
      <c r="P61" s="173">
        <f>N61/((1+'RG9 Input'!$K$31)^A61)</f>
        <v>0</v>
      </c>
      <c r="Q61" s="153"/>
    </row>
    <row r="62" spans="1:18">
      <c r="A62" s="162">
        <f t="shared" si="0"/>
        <v>47</v>
      </c>
      <c r="B62" s="173">
        <f>IF(A62&gt;'RG9 Input'!K$15,0,IF(B61-G62&lt;0,0,B61-G62))</f>
        <v>0</v>
      </c>
      <c r="C62" s="173">
        <f>'RG9 Input'!K$20*'RG9 Input'!K$26*'RG9 Rev Req Stream'!B62</f>
        <v>0</v>
      </c>
      <c r="D62" s="173">
        <f>'RG9 Input'!K$21*'RG9 Input'!K$27*'RG9 Rev Req Stream'!B62</f>
        <v>0</v>
      </c>
      <c r="E62" s="173">
        <f>'RG9 Input'!K$22*'RG9 Input'!K$28*'RG9 Rev Req Stream'!B62</f>
        <v>0</v>
      </c>
      <c r="F62" s="173">
        <f>$B$15*HLOOKUP('RG9 Input'!$K$17,'RG9 Input'!$B$53:$F$122,(A62+3)+1)+IF(A62='RG9 Input'!$K$15+1,-'RG9 Input'!$K$16*$B$15,0)</f>
        <v>0</v>
      </c>
      <c r="G62" s="173">
        <f>IF(SUM(G$16:G61)&gt;(1-'RG9 Input'!K$16)*B$15,0,IF(B61&lt;=(B$15*'RG9 Input'!K$16),0,(1-'RG9 Input'!K$16)*'RG9 Rev Req Stream'!B$15/'RG9 Input'!K$15))</f>
        <v>0</v>
      </c>
      <c r="H62" s="173">
        <f>(F62-G62)*'RG9 Input'!K$39</f>
        <v>0</v>
      </c>
      <c r="I62" s="173">
        <f>(D62+E62-F62+G62+H62)/(1-'RG9 Input'!$K$34)</f>
        <v>0</v>
      </c>
      <c r="J62" s="173">
        <f>I62*'RG9 Input'!$K$34</f>
        <v>0</v>
      </c>
      <c r="K62" s="173">
        <f>N62*'RG9 Input'!$K$36</f>
        <v>0</v>
      </c>
      <c r="L62" s="173">
        <f>B62*'RG9 Input'!$K$37*(1+'RG9 Input'!$K$43)^A62</f>
        <v>0</v>
      </c>
      <c r="M62" s="174">
        <f>B62*'RG9 Input'!$K$38*(1+'RG9 Input'!$K$43)^A62</f>
        <v>0</v>
      </c>
      <c r="N62" s="173">
        <f>(SUM(C62:J62,L62:M62)-F62-I62)/(1-'RG9 Input'!$K$36)</f>
        <v>0</v>
      </c>
      <c r="O62" s="175">
        <f t="shared" si="2"/>
        <v>0</v>
      </c>
      <c r="P62" s="173">
        <f>N62/((1+'RG9 Input'!$K$31)^A62)</f>
        <v>0</v>
      </c>
      <c r="Q62" s="153"/>
    </row>
    <row r="63" spans="1:18">
      <c r="A63" s="162">
        <f t="shared" si="0"/>
        <v>48</v>
      </c>
      <c r="B63" s="173">
        <f>IF(A63&gt;'RG9 Input'!K$15,0,IF(B62-G63&lt;0,0,B62-G63))</f>
        <v>0</v>
      </c>
      <c r="C63" s="173">
        <f>'RG9 Input'!K$20*'RG9 Input'!K$26*'RG9 Rev Req Stream'!B63</f>
        <v>0</v>
      </c>
      <c r="D63" s="173">
        <f>'RG9 Input'!K$21*'RG9 Input'!K$27*'RG9 Rev Req Stream'!B63</f>
        <v>0</v>
      </c>
      <c r="E63" s="173">
        <f>'RG9 Input'!K$22*'RG9 Input'!K$28*'RG9 Rev Req Stream'!B63</f>
        <v>0</v>
      </c>
      <c r="F63" s="173">
        <f>$B$15*HLOOKUP('RG9 Input'!$K$17,'RG9 Input'!$B$53:$F$122,(A63+3)+1)+IF(A63='RG9 Input'!$K$15+1,-'RG9 Input'!$K$16*$B$15,0)</f>
        <v>0</v>
      </c>
      <c r="G63" s="173">
        <f>IF(SUM(G$16:G62)&gt;(1-'RG9 Input'!K$16)*B$15,0,IF(B62&lt;=(B$15*'RG9 Input'!K$16),0,(1-'RG9 Input'!K$16)*'RG9 Rev Req Stream'!B$15/'RG9 Input'!K$15))</f>
        <v>0</v>
      </c>
      <c r="H63" s="173">
        <f>(F63-G63)*'RG9 Input'!K$39</f>
        <v>0</v>
      </c>
      <c r="I63" s="173">
        <f>(D63+E63-F63+G63+H63)/(1-'RG9 Input'!$K$34)</f>
        <v>0</v>
      </c>
      <c r="J63" s="173">
        <f>I63*'RG9 Input'!$K$34</f>
        <v>0</v>
      </c>
      <c r="K63" s="173">
        <f>N63*'RG9 Input'!$K$36</f>
        <v>0</v>
      </c>
      <c r="L63" s="173">
        <f>B63*'RG9 Input'!$K$37*(1+'RG9 Input'!$K$43)^A63</f>
        <v>0</v>
      </c>
      <c r="M63" s="174">
        <f>B63*'RG9 Input'!$K$38*(1+'RG9 Input'!$K$43)^A63</f>
        <v>0</v>
      </c>
      <c r="N63" s="173">
        <f>(SUM(C63:J63,L63:M63)-F63-I63)/(1-'RG9 Input'!$K$36)</f>
        <v>0</v>
      </c>
      <c r="O63" s="175">
        <f t="shared" si="2"/>
        <v>0</v>
      </c>
      <c r="P63" s="173">
        <f>N63/((1+'RG9 Input'!$K$31)^A63)</f>
        <v>0</v>
      </c>
      <c r="Q63" s="153"/>
    </row>
    <row r="64" spans="1:18">
      <c r="A64" s="162">
        <f t="shared" si="0"/>
        <v>49</v>
      </c>
      <c r="B64" s="173">
        <f>IF(A64&gt;'RG9 Input'!K$15,0,IF(B63-G64&lt;0,0,B63-G64))</f>
        <v>0</v>
      </c>
      <c r="C64" s="173">
        <f>'RG9 Input'!K$20*'RG9 Input'!K$26*'RG9 Rev Req Stream'!B64</f>
        <v>0</v>
      </c>
      <c r="D64" s="173">
        <f>'RG9 Input'!K$21*'RG9 Input'!K$27*'RG9 Rev Req Stream'!B64</f>
        <v>0</v>
      </c>
      <c r="E64" s="173">
        <f>'RG9 Input'!K$22*'RG9 Input'!K$28*'RG9 Rev Req Stream'!B64</f>
        <v>0</v>
      </c>
      <c r="F64" s="173">
        <f>$B$15*HLOOKUP('RG9 Input'!$K$17,'RG9 Input'!$B$53:$F$122,(A64+3)+1)+IF(A64='RG9 Input'!$K$15+1,-'RG9 Input'!$K$16*$B$15,0)</f>
        <v>0</v>
      </c>
      <c r="G64" s="173">
        <f>IF(SUM(G$16:G63)&gt;(1-'RG9 Input'!K$16)*B$15,0,IF(B63&lt;=(B$15*'RG9 Input'!K$16),0,(1-'RG9 Input'!K$16)*'RG9 Rev Req Stream'!B$15/'RG9 Input'!K$15))</f>
        <v>0</v>
      </c>
      <c r="H64" s="173">
        <f>(F64-G64)*'RG9 Input'!K$39</f>
        <v>0</v>
      </c>
      <c r="I64" s="173">
        <f>(D64+E64-F64+G64+H64)/(1-'RG9 Input'!$K$34)</f>
        <v>0</v>
      </c>
      <c r="J64" s="173">
        <f>I64*'RG9 Input'!$K$34</f>
        <v>0</v>
      </c>
      <c r="K64" s="173">
        <f>N64*'RG9 Input'!$K$36</f>
        <v>0</v>
      </c>
      <c r="L64" s="173">
        <f>B64*'RG9 Input'!$K$37*(1+'RG9 Input'!$K$43)^A64</f>
        <v>0</v>
      </c>
      <c r="M64" s="174">
        <f>B64*'RG9 Input'!$K$38*(1+'RG9 Input'!$K$43)^A64</f>
        <v>0</v>
      </c>
      <c r="N64" s="173">
        <f>(SUM(C64:J64,L64:M64)-F64-I64)/(1-'RG9 Input'!$K$36)</f>
        <v>0</v>
      </c>
      <c r="O64" s="175">
        <f t="shared" si="2"/>
        <v>0</v>
      </c>
      <c r="P64" s="173">
        <f>N64/((1+'RG9 Input'!$K$31)^A64)</f>
        <v>0</v>
      </c>
      <c r="Q64" s="153"/>
    </row>
    <row r="65" spans="1:17">
      <c r="A65" s="162">
        <f t="shared" si="0"/>
        <v>50</v>
      </c>
      <c r="B65" s="173">
        <f>IF(A65&gt;'RG9 Input'!K$15,0,IF(B64-G65&lt;0,0,B64-G65))</f>
        <v>0</v>
      </c>
      <c r="C65" s="173">
        <f>'RG9 Input'!K$20*'RG9 Input'!K$26*'RG9 Rev Req Stream'!B65</f>
        <v>0</v>
      </c>
      <c r="D65" s="173">
        <f>'RG9 Input'!K$21*'RG9 Input'!K$27*'RG9 Rev Req Stream'!B65</f>
        <v>0</v>
      </c>
      <c r="E65" s="173">
        <f>'RG9 Input'!K$22*'RG9 Input'!K$28*'RG9 Rev Req Stream'!B65</f>
        <v>0</v>
      </c>
      <c r="F65" s="173">
        <f>$B$15*HLOOKUP('RG9 Input'!$K$17,'RG9 Input'!$B$53:$F$122,(A65+3)+1)+IF(A65='RG9 Input'!$K$15+1,-'RG9 Input'!$K$16*$B$15,0)</f>
        <v>0</v>
      </c>
      <c r="G65" s="173">
        <f>IF(SUM(G$16:G64)&gt;(1-'RG9 Input'!K$16)*B$15,0,IF(B64&lt;=(B$15*'RG9 Input'!K$16),0,(1-'RG9 Input'!K$16)*'RG9 Rev Req Stream'!B$15/'RG9 Input'!K$15))</f>
        <v>0</v>
      </c>
      <c r="H65" s="173">
        <f>(F65-G65)*'RG9 Input'!K$39</f>
        <v>0</v>
      </c>
      <c r="I65" s="173">
        <f>(D65+E65-F65+G65+H65)/(1-'RG9 Input'!$K$34)</f>
        <v>0</v>
      </c>
      <c r="J65" s="173">
        <f>I65*'RG9 Input'!$K$34</f>
        <v>0</v>
      </c>
      <c r="K65" s="173">
        <f>N65*'RG9 Input'!$K$36</f>
        <v>0</v>
      </c>
      <c r="L65" s="173">
        <f>B65*'RG9 Input'!$K$37*(1+'RG9 Input'!$K$43)^A65</f>
        <v>0</v>
      </c>
      <c r="M65" s="174">
        <f>B65*'RG9 Input'!$K$38*(1+'RG9 Input'!$K$43)^A65</f>
        <v>0</v>
      </c>
      <c r="N65" s="173">
        <f>(SUM(C65:J65,L65:M65)-F65-I65)/(1-'RG9 Input'!$K$36)</f>
        <v>0</v>
      </c>
      <c r="O65" s="175">
        <f t="shared" si="2"/>
        <v>0</v>
      </c>
      <c r="P65" s="173">
        <f>N65/((1+'RG9 Input'!$K$31)^A65)</f>
        <v>0</v>
      </c>
      <c r="Q65" s="153"/>
    </row>
    <row r="66" spans="1:17">
      <c r="A66" s="162">
        <f t="shared" si="0"/>
        <v>51</v>
      </c>
      <c r="B66" s="173">
        <f>IF(A66&gt;'RG9 Input'!K$15,0,IF(B65-G66&lt;0,0,B65-G66))</f>
        <v>0</v>
      </c>
      <c r="C66" s="173">
        <f>'RG9 Input'!K$20*'RG9 Input'!K$26*'RG9 Rev Req Stream'!B66</f>
        <v>0</v>
      </c>
      <c r="D66" s="173">
        <f>'RG9 Input'!K$21*'RG9 Input'!K$27*'RG9 Rev Req Stream'!B66</f>
        <v>0</v>
      </c>
      <c r="E66" s="173">
        <f>'RG9 Input'!K$22*'RG9 Input'!K$28*'RG9 Rev Req Stream'!B66</f>
        <v>0</v>
      </c>
      <c r="F66" s="173">
        <f>$B$15*HLOOKUP('RG9 Input'!$K$17,'RG9 Input'!$B$53:$F$122,(A66+3)+1)+IF(A66='RG9 Input'!$K$15+1,-'RG9 Input'!$K$16*$B$15,0)</f>
        <v>0</v>
      </c>
      <c r="G66" s="173">
        <f>IF(SUM(G$16:G65)&gt;(1-'RG9 Input'!K$16)*B$15,0,IF(B65&lt;=(B$15*'RG9 Input'!K$16),0,(1-'RG9 Input'!K$16)*'RG9 Rev Req Stream'!B$15/'RG9 Input'!K$15))</f>
        <v>0</v>
      </c>
      <c r="H66" s="173">
        <f>(F66-G66)*'RG9 Input'!K$39</f>
        <v>0</v>
      </c>
      <c r="I66" s="173">
        <f>(D66+E66-F66+G66+H66)/(1-'RG9 Input'!$K$34)</f>
        <v>0</v>
      </c>
      <c r="J66" s="173">
        <f>I66*'RG9 Input'!$K$34</f>
        <v>0</v>
      </c>
      <c r="K66" s="173">
        <f>N66*'RG9 Input'!$K$36</f>
        <v>0</v>
      </c>
      <c r="L66" s="173">
        <f>B66*'RG9 Input'!$K$37*(1+'RG9 Input'!$K$43)^A66</f>
        <v>0</v>
      </c>
      <c r="M66" s="174">
        <f>B66*'RG9 Input'!$K$38*(1+'RG9 Input'!$K$43)^A66</f>
        <v>0</v>
      </c>
      <c r="N66" s="173">
        <f>(SUM(C66:J66,L66:M66)-F66-I66)/(1-'RG9 Input'!$K$36)</f>
        <v>0</v>
      </c>
      <c r="O66" s="175">
        <f t="shared" si="2"/>
        <v>0</v>
      </c>
      <c r="P66" s="173">
        <f>N66/((1+'RG9 Input'!$K$31)^A66)</f>
        <v>0</v>
      </c>
      <c r="Q66" s="153"/>
    </row>
    <row r="67" spans="1:17">
      <c r="A67" s="162">
        <f t="shared" si="0"/>
        <v>52</v>
      </c>
      <c r="B67" s="173">
        <f>IF(A67&gt;'RG9 Input'!K$15,0,IF(B66-G67&lt;0,0,B66-G67))</f>
        <v>0</v>
      </c>
      <c r="C67" s="173">
        <f>'RG9 Input'!K$20*'RG9 Input'!K$26*'RG9 Rev Req Stream'!B67</f>
        <v>0</v>
      </c>
      <c r="D67" s="173">
        <f>'RG9 Input'!K$21*'RG9 Input'!K$27*'RG9 Rev Req Stream'!B67</f>
        <v>0</v>
      </c>
      <c r="E67" s="173">
        <f>'RG9 Input'!K$22*'RG9 Input'!K$28*'RG9 Rev Req Stream'!B67</f>
        <v>0</v>
      </c>
      <c r="F67" s="173">
        <f>$B$15*HLOOKUP('RG9 Input'!$K$17,'RG9 Input'!$B$53:$F$122,(A67+3)+1)+IF(A67='RG9 Input'!$K$15+1,-'RG9 Input'!$K$16*$B$15,0)</f>
        <v>0</v>
      </c>
      <c r="G67" s="173">
        <f>IF(SUM(G$16:G66)&gt;(1-'RG9 Input'!K$16)*B$15,0,IF(B66&lt;=(B$15*'RG9 Input'!K$16),0,(1-'RG9 Input'!K$16)*'RG9 Rev Req Stream'!B$15/'RG9 Input'!K$15))</f>
        <v>0</v>
      </c>
      <c r="H67" s="173">
        <f>(F67-G67)*'RG9 Input'!K$39</f>
        <v>0</v>
      </c>
      <c r="I67" s="173">
        <f>(D67+E67-F67+G67+H67)/(1-'RG9 Input'!$K$34)</f>
        <v>0</v>
      </c>
      <c r="J67" s="173">
        <f>I67*'RG9 Input'!$K$34</f>
        <v>0</v>
      </c>
      <c r="K67" s="173">
        <f>N67*'RG9 Input'!$K$36</f>
        <v>0</v>
      </c>
      <c r="L67" s="173">
        <f>B67*'RG9 Input'!$K$37*(1+'RG9 Input'!$K$43)^A67</f>
        <v>0</v>
      </c>
      <c r="M67" s="174">
        <f>B67*'RG9 Input'!$K$38*(1+'RG9 Input'!$K$43)^A67</f>
        <v>0</v>
      </c>
      <c r="N67" s="173">
        <f>(SUM(C67:J67,L67:M67)-F67-I67)/(1-'RG9 Input'!$K$36)</f>
        <v>0</v>
      </c>
      <c r="O67" s="175">
        <f t="shared" si="2"/>
        <v>0</v>
      </c>
      <c r="P67" s="173">
        <f>N67/((1+'RG9 Input'!$K$31)^A67)</f>
        <v>0</v>
      </c>
      <c r="Q67" s="153"/>
    </row>
    <row r="68" spans="1:17">
      <c r="A68" s="162">
        <f t="shared" si="0"/>
        <v>53</v>
      </c>
      <c r="B68" s="173">
        <f>IF(A68&gt;'RG9 Input'!K$15,0,IF(B67-G68&lt;0,0,B67-G68))</f>
        <v>0</v>
      </c>
      <c r="C68" s="173">
        <f>'RG9 Input'!K$20*'RG9 Input'!K$26*'RG9 Rev Req Stream'!B68</f>
        <v>0</v>
      </c>
      <c r="D68" s="173">
        <f>'RG9 Input'!K$21*'RG9 Input'!K$27*'RG9 Rev Req Stream'!B68</f>
        <v>0</v>
      </c>
      <c r="E68" s="173">
        <f>'RG9 Input'!K$22*'RG9 Input'!K$28*'RG9 Rev Req Stream'!B68</f>
        <v>0</v>
      </c>
      <c r="F68" s="173">
        <f>$B$15*HLOOKUP('RG9 Input'!$K$17,'RG9 Input'!$B$53:$F$122,(A68+3)+1)+IF(A68='RG9 Input'!$K$15+1,-'RG9 Input'!$K$16*$B$15,0)</f>
        <v>0</v>
      </c>
      <c r="G68" s="173">
        <f>IF(SUM(G$16:G67)&gt;(1-'RG9 Input'!K$16)*B$15,0,IF(B67&lt;=(B$15*'RG9 Input'!K$16),0,(1-'RG9 Input'!K$16)*'RG9 Rev Req Stream'!B$15/'RG9 Input'!K$15))</f>
        <v>0</v>
      </c>
      <c r="H68" s="173">
        <f>(F68-G68)*'RG9 Input'!K$39</f>
        <v>0</v>
      </c>
      <c r="I68" s="173">
        <f>(D68+E68-F68+G68+H68)/(1-'RG9 Input'!$K$34)</f>
        <v>0</v>
      </c>
      <c r="J68" s="173">
        <f>I68*'RG9 Input'!$K$34</f>
        <v>0</v>
      </c>
      <c r="K68" s="173">
        <f>N68*'RG9 Input'!$K$36</f>
        <v>0</v>
      </c>
      <c r="L68" s="173">
        <f>B68*'RG9 Input'!$K$37*(1+'RG9 Input'!$K$43)^A68</f>
        <v>0</v>
      </c>
      <c r="M68" s="174">
        <f>B68*'RG9 Input'!$K$38*(1+'RG9 Input'!$K$43)^A68</f>
        <v>0</v>
      </c>
      <c r="N68" s="173">
        <f>(SUM(C68:J68,L68:M68)-F68-I68)/(1-'RG9 Input'!$K$36)</f>
        <v>0</v>
      </c>
      <c r="O68" s="175">
        <f t="shared" si="2"/>
        <v>0</v>
      </c>
      <c r="P68" s="173">
        <f>N68/((1+'RG9 Input'!$K$31)^A68)</f>
        <v>0</v>
      </c>
      <c r="Q68" s="153"/>
    </row>
    <row r="69" spans="1:17">
      <c r="A69" s="162">
        <f t="shared" si="0"/>
        <v>54</v>
      </c>
      <c r="B69" s="172">
        <v>0</v>
      </c>
      <c r="C69" s="172">
        <v>0</v>
      </c>
      <c r="D69" s="172">
        <v>0</v>
      </c>
      <c r="E69" s="172">
        <v>0</v>
      </c>
      <c r="F69" s="172">
        <v>0</v>
      </c>
      <c r="G69" s="172">
        <v>0</v>
      </c>
      <c r="H69" s="172">
        <v>0</v>
      </c>
      <c r="I69" s="172">
        <v>0</v>
      </c>
      <c r="J69" s="172">
        <v>0</v>
      </c>
      <c r="K69" s="172">
        <v>0</v>
      </c>
      <c r="L69" s="173">
        <f>B69*'RG9 Input'!$K$37*(1+'RG9 Input'!$K$43)^A69</f>
        <v>0</v>
      </c>
      <c r="M69" s="173">
        <v>0</v>
      </c>
      <c r="N69" s="172">
        <v>0</v>
      </c>
      <c r="O69" s="178">
        <v>0</v>
      </c>
      <c r="P69" s="173">
        <v>0</v>
      </c>
      <c r="Q69" s="153"/>
    </row>
    <row r="70" spans="1:17">
      <c r="A70" s="162">
        <f t="shared" si="0"/>
        <v>55</v>
      </c>
      <c r="B70" s="173">
        <v>0</v>
      </c>
      <c r="C70" s="173">
        <v>0</v>
      </c>
      <c r="D70" s="173">
        <v>0</v>
      </c>
      <c r="E70" s="173">
        <v>0</v>
      </c>
      <c r="F70" s="173">
        <v>0</v>
      </c>
      <c r="G70" s="173">
        <v>0</v>
      </c>
      <c r="H70" s="173">
        <v>0</v>
      </c>
      <c r="I70" s="173">
        <v>0</v>
      </c>
      <c r="J70" s="173">
        <v>0</v>
      </c>
      <c r="K70" s="173">
        <v>0</v>
      </c>
      <c r="L70" s="173">
        <f>B70*'RG9 Input'!$K$37*(1+'RG9 Input'!$K$43)^A70</f>
        <v>0</v>
      </c>
      <c r="M70" s="173">
        <v>0</v>
      </c>
      <c r="N70" s="173">
        <v>0</v>
      </c>
      <c r="O70" s="175">
        <v>0</v>
      </c>
      <c r="P70" s="173">
        <v>0</v>
      </c>
      <c r="Q70" s="153"/>
    </row>
    <row r="71" spans="1:17">
      <c r="A71" s="162">
        <f t="shared" si="0"/>
        <v>56</v>
      </c>
      <c r="B71" s="172">
        <v>0</v>
      </c>
      <c r="C71" s="172">
        <v>0</v>
      </c>
      <c r="D71" s="172">
        <v>0</v>
      </c>
      <c r="E71" s="172">
        <v>0</v>
      </c>
      <c r="F71" s="172">
        <v>0</v>
      </c>
      <c r="G71" s="172">
        <v>0</v>
      </c>
      <c r="H71" s="172">
        <v>0</v>
      </c>
      <c r="I71" s="172">
        <v>0</v>
      </c>
      <c r="J71" s="172">
        <v>0</v>
      </c>
      <c r="K71" s="172">
        <v>0</v>
      </c>
      <c r="L71" s="173">
        <f>B71*'RG9 Input'!$K$37*(1+'RG9 Input'!$K$43)^A71</f>
        <v>0</v>
      </c>
      <c r="M71" s="173">
        <v>0</v>
      </c>
      <c r="N71" s="172">
        <v>0</v>
      </c>
      <c r="O71" s="178">
        <v>0</v>
      </c>
      <c r="P71" s="173">
        <v>0</v>
      </c>
      <c r="Q71" s="153"/>
    </row>
    <row r="72" spans="1:17">
      <c r="A72" s="162">
        <f t="shared" si="0"/>
        <v>57</v>
      </c>
      <c r="B72" s="172">
        <v>0</v>
      </c>
      <c r="C72" s="172">
        <v>0</v>
      </c>
      <c r="D72" s="172">
        <v>0</v>
      </c>
      <c r="E72" s="172">
        <v>0</v>
      </c>
      <c r="F72" s="172">
        <v>0</v>
      </c>
      <c r="G72" s="172">
        <v>0</v>
      </c>
      <c r="H72" s="172">
        <v>0</v>
      </c>
      <c r="I72" s="172">
        <v>0</v>
      </c>
      <c r="J72" s="172">
        <v>0</v>
      </c>
      <c r="K72" s="172">
        <v>0</v>
      </c>
      <c r="L72" s="173">
        <f>B72*'RG9 Input'!$K$37*(1+'RG9 Input'!$K$43)^A72</f>
        <v>0</v>
      </c>
      <c r="M72" s="173">
        <v>0</v>
      </c>
      <c r="N72" s="172">
        <v>0</v>
      </c>
      <c r="O72" s="178">
        <v>0</v>
      </c>
      <c r="P72" s="173">
        <v>0</v>
      </c>
      <c r="Q72" s="153"/>
    </row>
    <row r="73" spans="1:17">
      <c r="A73" s="162">
        <f t="shared" si="0"/>
        <v>58</v>
      </c>
      <c r="B73" s="172">
        <v>0</v>
      </c>
      <c r="C73" s="172">
        <v>0</v>
      </c>
      <c r="D73" s="172">
        <v>0</v>
      </c>
      <c r="E73" s="172">
        <v>0</v>
      </c>
      <c r="F73" s="172">
        <v>0</v>
      </c>
      <c r="G73" s="172">
        <v>0</v>
      </c>
      <c r="H73" s="172">
        <v>0</v>
      </c>
      <c r="I73" s="172">
        <v>0</v>
      </c>
      <c r="J73" s="172">
        <v>0</v>
      </c>
      <c r="K73" s="172">
        <v>0</v>
      </c>
      <c r="L73" s="173">
        <f>B73*'RG9 Input'!$K$37*(1+'RG9 Input'!$K$43)^A73</f>
        <v>0</v>
      </c>
      <c r="M73" s="173">
        <v>0</v>
      </c>
      <c r="N73" s="172">
        <v>0</v>
      </c>
      <c r="O73" s="178">
        <v>0</v>
      </c>
      <c r="P73" s="173">
        <v>0</v>
      </c>
      <c r="Q73" s="153"/>
    </row>
    <row r="74" spans="1:17">
      <c r="A74" s="162">
        <f t="shared" si="0"/>
        <v>59</v>
      </c>
      <c r="B74" s="172">
        <v>0</v>
      </c>
      <c r="C74" s="172">
        <v>0</v>
      </c>
      <c r="D74" s="172">
        <v>0</v>
      </c>
      <c r="E74" s="172">
        <v>0</v>
      </c>
      <c r="F74" s="172">
        <v>0</v>
      </c>
      <c r="G74" s="172">
        <v>0</v>
      </c>
      <c r="H74" s="172">
        <v>0</v>
      </c>
      <c r="I74" s="172">
        <v>0</v>
      </c>
      <c r="J74" s="172">
        <v>0</v>
      </c>
      <c r="K74" s="172">
        <v>0</v>
      </c>
      <c r="L74" s="173">
        <f>B74*'RG9 Input'!$K$37*(1+'RG9 Input'!$K$43)^A74</f>
        <v>0</v>
      </c>
      <c r="M74" s="173">
        <v>0</v>
      </c>
      <c r="N74" s="172">
        <v>0</v>
      </c>
      <c r="O74" s="178">
        <v>0</v>
      </c>
      <c r="P74" s="173">
        <v>0</v>
      </c>
      <c r="Q74" s="153"/>
    </row>
    <row r="75" spans="1:17">
      <c r="A75" s="162">
        <f t="shared" si="0"/>
        <v>60</v>
      </c>
      <c r="B75" s="172">
        <v>0</v>
      </c>
      <c r="C75" s="172">
        <v>0</v>
      </c>
      <c r="D75" s="172">
        <v>0</v>
      </c>
      <c r="E75" s="172">
        <v>0</v>
      </c>
      <c r="F75" s="172">
        <v>0</v>
      </c>
      <c r="G75" s="172">
        <v>0</v>
      </c>
      <c r="H75" s="172">
        <v>0</v>
      </c>
      <c r="I75" s="172">
        <v>0</v>
      </c>
      <c r="J75" s="172">
        <v>0</v>
      </c>
      <c r="K75" s="172">
        <v>0</v>
      </c>
      <c r="L75" s="173">
        <f>B75*'RG9 Input'!$K$37*(1+'RG9 Input'!$K$43)^A75</f>
        <v>0</v>
      </c>
      <c r="M75" s="173">
        <v>0</v>
      </c>
      <c r="N75" s="172">
        <v>0</v>
      </c>
      <c r="O75" s="178">
        <v>0</v>
      </c>
      <c r="P75" s="173">
        <v>0</v>
      </c>
      <c r="Q75" s="153"/>
    </row>
    <row r="76" spans="1:17">
      <c r="A76" s="162">
        <f t="shared" si="0"/>
        <v>61</v>
      </c>
      <c r="B76" s="173">
        <v>0</v>
      </c>
      <c r="C76" s="173">
        <v>0</v>
      </c>
      <c r="D76" s="173">
        <v>0</v>
      </c>
      <c r="E76" s="173">
        <v>0</v>
      </c>
      <c r="F76" s="173">
        <v>0</v>
      </c>
      <c r="G76" s="173">
        <v>0</v>
      </c>
      <c r="H76" s="173">
        <v>0</v>
      </c>
      <c r="I76" s="173">
        <v>0</v>
      </c>
      <c r="J76" s="173">
        <v>0</v>
      </c>
      <c r="K76" s="173">
        <v>0</v>
      </c>
      <c r="L76" s="173">
        <f>B76*'RG9 Input'!$K$37*(1+'RG9 Input'!$K$43)^A76</f>
        <v>0</v>
      </c>
      <c r="M76" s="173">
        <v>0</v>
      </c>
      <c r="N76" s="173">
        <v>0</v>
      </c>
      <c r="O76" s="175">
        <v>0</v>
      </c>
      <c r="P76" s="173">
        <v>0</v>
      </c>
      <c r="Q76" s="153"/>
    </row>
    <row r="77" spans="1:17">
      <c r="A77" s="162">
        <f t="shared" si="0"/>
        <v>62</v>
      </c>
      <c r="B77" s="172">
        <v>0</v>
      </c>
      <c r="C77" s="172">
        <v>0</v>
      </c>
      <c r="D77" s="172">
        <v>0</v>
      </c>
      <c r="E77" s="172">
        <v>0</v>
      </c>
      <c r="F77" s="172">
        <v>0</v>
      </c>
      <c r="G77" s="172">
        <v>0</v>
      </c>
      <c r="H77" s="172">
        <v>0</v>
      </c>
      <c r="I77" s="172">
        <v>0</v>
      </c>
      <c r="J77" s="172">
        <v>0</v>
      </c>
      <c r="K77" s="172">
        <v>0</v>
      </c>
      <c r="L77" s="173">
        <f>B77*'RG9 Input'!$K$37*(1+'RG9 Input'!$K$43)^A77</f>
        <v>0</v>
      </c>
      <c r="M77" s="173">
        <v>0</v>
      </c>
      <c r="N77" s="172">
        <v>0</v>
      </c>
      <c r="O77" s="178">
        <v>0</v>
      </c>
      <c r="P77" s="173">
        <v>0</v>
      </c>
      <c r="Q77" s="153"/>
    </row>
    <row r="78" spans="1:17">
      <c r="A78" s="162">
        <f t="shared" si="0"/>
        <v>63</v>
      </c>
      <c r="B78" s="172">
        <v>0</v>
      </c>
      <c r="C78" s="172">
        <v>0</v>
      </c>
      <c r="D78" s="172">
        <v>0</v>
      </c>
      <c r="E78" s="172">
        <v>0</v>
      </c>
      <c r="F78" s="172">
        <v>0</v>
      </c>
      <c r="G78" s="172">
        <v>0</v>
      </c>
      <c r="H78" s="172">
        <v>0</v>
      </c>
      <c r="I78" s="172">
        <v>0</v>
      </c>
      <c r="J78" s="172">
        <v>0</v>
      </c>
      <c r="K78" s="172">
        <v>0</v>
      </c>
      <c r="L78" s="173">
        <f>B78*'RG9 Input'!$K$37*(1+'RG9 Input'!$K$43)^A78</f>
        <v>0</v>
      </c>
      <c r="M78" s="173">
        <v>0</v>
      </c>
      <c r="N78" s="172">
        <v>0</v>
      </c>
      <c r="O78" s="178">
        <v>0</v>
      </c>
      <c r="P78" s="173">
        <v>0</v>
      </c>
      <c r="Q78" s="153"/>
    </row>
    <row r="79" spans="1:17">
      <c r="A79" s="162">
        <f t="shared" si="0"/>
        <v>64</v>
      </c>
      <c r="B79" s="172">
        <v>0</v>
      </c>
      <c r="C79" s="172">
        <v>0</v>
      </c>
      <c r="D79" s="172">
        <v>0</v>
      </c>
      <c r="E79" s="172">
        <v>0</v>
      </c>
      <c r="F79" s="172">
        <v>0</v>
      </c>
      <c r="G79" s="172">
        <v>0</v>
      </c>
      <c r="H79" s="172">
        <v>0</v>
      </c>
      <c r="I79" s="172">
        <v>0</v>
      </c>
      <c r="J79" s="172">
        <v>0</v>
      </c>
      <c r="K79" s="172">
        <v>0</v>
      </c>
      <c r="L79" s="173">
        <f>B79*'RG9 Input'!$K$37*(1+'RG9 Input'!$K$43)^A79</f>
        <v>0</v>
      </c>
      <c r="M79" s="173">
        <v>0</v>
      </c>
      <c r="N79" s="172">
        <v>0</v>
      </c>
      <c r="O79" s="178">
        <v>0</v>
      </c>
      <c r="P79" s="173">
        <v>0</v>
      </c>
      <c r="Q79" s="153"/>
    </row>
    <row r="80" spans="1:17">
      <c r="A80" s="162">
        <f t="shared" si="0"/>
        <v>65</v>
      </c>
      <c r="B80" s="173">
        <v>0</v>
      </c>
      <c r="C80" s="173">
        <v>0</v>
      </c>
      <c r="D80" s="173">
        <v>0</v>
      </c>
      <c r="E80" s="173">
        <v>0</v>
      </c>
      <c r="F80" s="173">
        <v>0</v>
      </c>
      <c r="G80" s="173">
        <v>0</v>
      </c>
      <c r="H80" s="173">
        <v>0</v>
      </c>
      <c r="I80" s="173">
        <v>0</v>
      </c>
      <c r="J80" s="173">
        <v>0</v>
      </c>
      <c r="K80" s="173">
        <v>0</v>
      </c>
      <c r="L80" s="173">
        <f>B80*'RG9 Input'!$K$37*(1+'RG9 Input'!$K$43)^A80</f>
        <v>0</v>
      </c>
      <c r="M80" s="173">
        <v>0</v>
      </c>
      <c r="N80" s="173">
        <v>0</v>
      </c>
      <c r="O80" s="175">
        <v>0</v>
      </c>
      <c r="P80" s="173">
        <v>0</v>
      </c>
      <c r="Q80" s="153"/>
    </row>
    <row r="81" spans="1:18">
      <c r="A81" s="162">
        <f t="shared" ref="A81:A90" si="3">+A80+1</f>
        <v>66</v>
      </c>
      <c r="B81" s="179">
        <v>0</v>
      </c>
      <c r="C81" s="179">
        <v>0</v>
      </c>
      <c r="D81" s="179">
        <v>0</v>
      </c>
      <c r="E81" s="179">
        <v>0</v>
      </c>
      <c r="F81" s="179">
        <v>0</v>
      </c>
      <c r="G81" s="179">
        <v>0</v>
      </c>
      <c r="H81" s="179">
        <v>0</v>
      </c>
      <c r="I81" s="179">
        <v>0</v>
      </c>
      <c r="J81" s="179">
        <v>0</v>
      </c>
      <c r="K81" s="179">
        <v>0</v>
      </c>
      <c r="L81" s="173">
        <f>B81*'RG9 Input'!$K$37*(1+'RG9 Input'!$K$43)^A81</f>
        <v>0</v>
      </c>
      <c r="M81" s="179">
        <v>0</v>
      </c>
      <c r="N81" s="179">
        <v>0</v>
      </c>
      <c r="O81" s="179">
        <v>0</v>
      </c>
      <c r="P81" s="179">
        <v>0</v>
      </c>
      <c r="Q81" s="180"/>
    </row>
    <row r="82" spans="1:18">
      <c r="A82" s="162">
        <f t="shared" si="3"/>
        <v>67</v>
      </c>
      <c r="B82" s="179"/>
      <c r="C82" s="179"/>
      <c r="D82" s="179"/>
      <c r="E82" s="179"/>
      <c r="F82" s="179"/>
      <c r="G82" s="179"/>
      <c r="H82" s="179"/>
      <c r="I82" s="179"/>
      <c r="J82" s="179"/>
      <c r="K82" s="179"/>
      <c r="L82" s="173">
        <f>B82*'RG9 Input'!$K$37*(1+'RG9 Input'!$K$43)^A82</f>
        <v>0</v>
      </c>
      <c r="M82" s="179"/>
      <c r="N82" s="179"/>
      <c r="O82" s="179"/>
      <c r="P82" s="179"/>
    </row>
    <row r="83" spans="1:18">
      <c r="A83" s="162">
        <f t="shared" si="3"/>
        <v>68</v>
      </c>
      <c r="F83" s="173"/>
    </row>
    <row r="84" spans="1:18">
      <c r="A84" s="162">
        <f t="shared" si="3"/>
        <v>69</v>
      </c>
      <c r="B84" s="151" t="s">
        <v>12</v>
      </c>
      <c r="C84" s="163">
        <f t="shared" ref="C84:N84" si="4">SUM(C16:C82)</f>
        <v>543.50126476414982</v>
      </c>
      <c r="D84" s="163">
        <f t="shared" si="4"/>
        <v>0</v>
      </c>
      <c r="E84" s="163">
        <f t="shared" si="4"/>
        <v>1110.1182160920475</v>
      </c>
      <c r="F84" s="163">
        <f>SUM(F16:F82)</f>
        <v>949.9999999999992</v>
      </c>
      <c r="G84" s="163">
        <f t="shared" si="4"/>
        <v>950</v>
      </c>
      <c r="H84" s="163">
        <f t="shared" si="4"/>
        <v>-6.5725203057809267E-14</v>
      </c>
      <c r="I84" s="163">
        <f t="shared" si="4"/>
        <v>1429.9373535916573</v>
      </c>
      <c r="J84" s="163">
        <f t="shared" si="4"/>
        <v>319.81913749961006</v>
      </c>
      <c r="K84" s="163">
        <f t="shared" si="4"/>
        <v>204.92754256935487</v>
      </c>
      <c r="L84" s="163">
        <f t="shared" si="4"/>
        <v>192.4963384795318</v>
      </c>
      <c r="M84" s="163">
        <f t="shared" si="4"/>
        <v>34.593467344522288</v>
      </c>
      <c r="N84" s="163">
        <f t="shared" si="4"/>
        <v>3355.4559667492149</v>
      </c>
      <c r="P84" s="163">
        <f>SUM(P16:P82)</f>
        <v>1333.0295619136377</v>
      </c>
    </row>
    <row r="85" spans="1:18">
      <c r="A85" s="162">
        <f t="shared" si="3"/>
        <v>70</v>
      </c>
    </row>
    <row r="86" spans="1:18">
      <c r="A86" s="162">
        <f t="shared" si="3"/>
        <v>71</v>
      </c>
      <c r="R86" s="181"/>
    </row>
    <row r="87" spans="1:18">
      <c r="A87" s="162">
        <f t="shared" si="3"/>
        <v>72</v>
      </c>
      <c r="B87" s="151" t="s">
        <v>197</v>
      </c>
      <c r="C87" s="163">
        <f>NPV('RG9 Input'!$K$30,C16:C83)</f>
        <v>227.95682997410574</v>
      </c>
      <c r="D87" s="163">
        <f>NPV('RG9 Input'!$K$30,D16:D83)</f>
        <v>0</v>
      </c>
      <c r="E87" s="163">
        <f>NPV('RG9 Input'!$K$30,E16:E83)</f>
        <v>465.60890625832525</v>
      </c>
      <c r="F87" s="163">
        <f>NPV('RG9 Input'!$K$30,F16:F83)</f>
        <v>504.69868939259334</v>
      </c>
      <c r="G87" s="163">
        <f>NPV('RG9 Input'!$K$30,G16:G83)</f>
        <v>281.50101639652297</v>
      </c>
      <c r="H87" s="163">
        <f>NPV('RG9 Input'!$K$30,H16:H83)</f>
        <v>46.871511329174844</v>
      </c>
      <c r="I87" s="163">
        <f>NPV('RG9 Input'!$K$30,I16:I83)</f>
        <v>372.62356048619336</v>
      </c>
      <c r="J87" s="163">
        <f>NPV('RG9 Input'!$K$30,J16:J83)</f>
        <v>83.34081589476385</v>
      </c>
      <c r="K87" s="163">
        <f>NPV('RG9 Input'!$K$30,K16:K83)</f>
        <v>77.209461522528585</v>
      </c>
      <c r="L87" s="163">
        <f>NPV('RG9 Input'!$K$30,L16:L83)</f>
        <v>69.278716801719654</v>
      </c>
      <c r="M87" s="163">
        <f>NPV('RG9 Input'!$K$30,M16:M83)</f>
        <v>12.450060329877532</v>
      </c>
      <c r="N87" s="163">
        <f>NPV('RG9 Input'!$K$30,N16:N83)</f>
        <v>1264.2173185070187</v>
      </c>
      <c r="O87" s="163">
        <f>NPV('RG9 Input'!$K$30,O16:O83)</f>
        <v>1.2642173185070185</v>
      </c>
      <c r="P87" s="163"/>
    </row>
    <row r="88" spans="1:18">
      <c r="A88" s="162">
        <f t="shared" si="3"/>
        <v>73</v>
      </c>
    </row>
    <row r="89" spans="1:18">
      <c r="A89" s="162">
        <f t="shared" si="3"/>
        <v>74</v>
      </c>
    </row>
    <row r="90" spans="1:18">
      <c r="A90" s="162">
        <f t="shared" si="3"/>
        <v>75</v>
      </c>
      <c r="B90" s="151" t="s">
        <v>198</v>
      </c>
      <c r="C90" s="163">
        <f>PMT('RG9 Input'!$K$30,'RG9 Input'!$K$15,-(C87))</f>
        <v>19.232522785135796</v>
      </c>
      <c r="D90" s="163">
        <f>PMT('RG9 Input'!$K$30,'RG9 Input'!$K$15,-(D87))</f>
        <v>0</v>
      </c>
      <c r="E90" s="163">
        <f>PMT('RG9 Input'!$K$30,'RG9 Input'!$K$15,-(E87))</f>
        <v>39.283025209609214</v>
      </c>
      <c r="F90" s="163">
        <f>PMT('RG9 Input'!$K$30,'RG9 Input'!$K$15,-(F87))</f>
        <v>42.580996781161716</v>
      </c>
      <c r="G90" s="163">
        <f>PMT('RG9 Input'!$K$30,'RG9 Input'!$K$15,-(G87))</f>
        <v>23.750000000000004</v>
      </c>
      <c r="H90" s="163">
        <f>PMT('RG9 Input'!$K$30,'RG9 Input'!$K$15,-(H87))</f>
        <v>3.9545093240439644</v>
      </c>
      <c r="I90" s="163">
        <f>PMT('RG9 Input'!$K$30,'RG9 Input'!$K$15,-(I87))</f>
        <v>31.43793111240932</v>
      </c>
      <c r="J90" s="163">
        <f>PMT('RG9 Input'!$K$30,'RG9 Input'!$K$15,-(J87))</f>
        <v>7.0313933599178657</v>
      </c>
      <c r="K90" s="163">
        <f>PMT('RG9 Input'!$K$30,'RG9 Input'!$K$15,-(K87))</f>
        <v>6.5140962353651526</v>
      </c>
      <c r="L90" s="163">
        <f>PMT('RG9 Input'!$K$30,'RG9 Input'!$K$15,-(L87))</f>
        <v>5.844986086029512</v>
      </c>
      <c r="M90" s="163">
        <f>PMT('RG9 Input'!$K$30,'RG9 Input'!$K$15,-(M87))</f>
        <v>1.0504009421340184</v>
      </c>
      <c r="N90" s="163">
        <f>PMT('RG9 Input'!$K$30,'RG9 Input'!$K$15,-(N87))</f>
        <v>106.66093394223556</v>
      </c>
      <c r="O90" s="163">
        <f>PMT('RG9 Input'!$K$30,'RG9 Input'!$K$15,-(O87))</f>
        <v>0.10666093394223553</v>
      </c>
      <c r="P90" s="163"/>
      <c r="Q90" s="176"/>
    </row>
    <row r="92" spans="1:18">
      <c r="P92" s="163"/>
    </row>
    <row r="93" spans="1:18">
      <c r="B93" s="182" t="s">
        <v>199</v>
      </c>
      <c r="C93" s="172"/>
      <c r="D93" s="172"/>
      <c r="E93" s="172"/>
      <c r="F93" s="172"/>
      <c r="G93" s="172"/>
      <c r="H93" s="172"/>
      <c r="I93" s="172"/>
      <c r="J93" s="172"/>
      <c r="K93" s="172"/>
      <c r="L93" s="172"/>
      <c r="M93" s="172"/>
      <c r="N93" s="172"/>
    </row>
    <row r="94" spans="1:18">
      <c r="B94" s="183">
        <v>4761518</v>
      </c>
      <c r="C94" s="182" t="s">
        <v>200</v>
      </c>
      <c r="D94" s="172"/>
      <c r="E94" s="172"/>
      <c r="F94" s="172"/>
      <c r="G94" s="172"/>
      <c r="H94" s="172"/>
      <c r="I94" s="172"/>
      <c r="J94" s="172"/>
      <c r="K94" s="172"/>
      <c r="L94" s="172"/>
      <c r="M94" s="172"/>
      <c r="N94" s="172"/>
    </row>
    <row r="95" spans="1:18">
      <c r="B95" s="160">
        <v>3006088</v>
      </c>
      <c r="C95" s="172" t="s">
        <v>201</v>
      </c>
      <c r="D95" s="172"/>
      <c r="E95" s="172"/>
      <c r="F95" s="172"/>
      <c r="G95" s="172"/>
      <c r="H95" s="172"/>
      <c r="I95" s="172"/>
      <c r="J95" s="172"/>
      <c r="K95" s="172"/>
      <c r="L95" s="172"/>
      <c r="M95" s="172"/>
      <c r="N95" s="172"/>
    </row>
    <row r="96" spans="1:18">
      <c r="B96" s="183">
        <f>B94-B95</f>
        <v>1755430</v>
      </c>
      <c r="C96" s="172"/>
      <c r="D96" s="172"/>
      <c r="E96" s="172"/>
      <c r="F96" s="172"/>
      <c r="G96" s="172"/>
      <c r="H96" s="172"/>
      <c r="I96" s="172"/>
      <c r="J96" s="172"/>
      <c r="K96" s="172"/>
      <c r="L96" s="172"/>
      <c r="M96" s="172"/>
      <c r="N96" s="172"/>
    </row>
    <row r="97" spans="2:14">
      <c r="B97" s="160"/>
      <c r="C97" s="172"/>
      <c r="D97" s="172"/>
      <c r="E97" s="172"/>
      <c r="F97" s="172"/>
      <c r="G97" s="172"/>
      <c r="H97" s="172"/>
      <c r="I97" s="172"/>
      <c r="J97" s="172"/>
      <c r="K97" s="172"/>
      <c r="L97" s="172"/>
      <c r="M97" s="172"/>
      <c r="N97" s="172"/>
    </row>
    <row r="98" spans="2:14" ht="13.3" thickBot="1">
      <c r="B98" s="184">
        <f>'RG9 Avoided Cost Calc'!C17*'RG9 Rev Req Stream'!C98</f>
        <v>1517854.7474999998</v>
      </c>
      <c r="C98" s="240">
        <f>16.38*1.025^2</f>
        <v>17.209237499999997</v>
      </c>
      <c r="D98" s="107" t="s">
        <v>314</v>
      </c>
      <c r="E98" s="172"/>
      <c r="F98" s="172"/>
      <c r="G98" s="172"/>
      <c r="H98" s="172"/>
      <c r="I98" s="172"/>
      <c r="J98" s="172"/>
      <c r="K98" s="172"/>
      <c r="L98" s="172"/>
      <c r="M98" s="172"/>
      <c r="N98" s="172"/>
    </row>
    <row r="99" spans="2:14" ht="13.3" thickTop="1">
      <c r="B99" s="182"/>
      <c r="C99" s="172"/>
      <c r="D99" s="172"/>
      <c r="E99" s="172"/>
      <c r="F99" s="172"/>
      <c r="G99" s="172"/>
      <c r="H99" s="172"/>
      <c r="I99" s="172"/>
      <c r="J99" s="172"/>
      <c r="K99" s="172"/>
      <c r="L99" s="172"/>
      <c r="M99" s="172"/>
      <c r="N99" s="172"/>
    </row>
    <row r="100" spans="2:14">
      <c r="B100" s="182"/>
      <c r="C100" s="172"/>
      <c r="D100" s="172"/>
      <c r="E100" s="172"/>
      <c r="F100" s="172"/>
      <c r="G100" s="172"/>
      <c r="H100" s="172"/>
      <c r="I100" s="172"/>
      <c r="J100" s="172"/>
      <c r="K100" s="172"/>
      <c r="L100" s="172"/>
      <c r="M100" s="172"/>
      <c r="N100" s="172"/>
    </row>
    <row r="101" spans="2:14">
      <c r="B101" s="182"/>
      <c r="C101" s="172"/>
      <c r="D101" s="172"/>
      <c r="E101" s="172"/>
      <c r="F101" s="172"/>
      <c r="G101" s="172"/>
      <c r="H101" s="172"/>
      <c r="I101" s="172"/>
      <c r="J101" s="172"/>
      <c r="K101" s="172"/>
      <c r="L101" s="172"/>
      <c r="M101" s="172"/>
      <c r="N101" s="172"/>
    </row>
    <row r="102" spans="2:14">
      <c r="B102" s="182"/>
      <c r="C102" s="172"/>
      <c r="D102" s="172"/>
      <c r="E102" s="172"/>
      <c r="F102" s="172"/>
      <c r="G102" s="172"/>
      <c r="H102" s="172"/>
      <c r="I102" s="172"/>
      <c r="J102" s="172"/>
      <c r="K102" s="172"/>
      <c r="L102" s="172"/>
      <c r="M102" s="172"/>
      <c r="N102" s="172"/>
    </row>
    <row r="545" spans="4:4">
      <c r="D545" s="151" t="s">
        <v>202</v>
      </c>
    </row>
  </sheetData>
  <pageMargins left="0.7" right="0.7" top="0.75" bottom="0.75" header="0.3" footer="0.3"/>
  <pageSetup scale="56" fitToHeight="0" orientation="portrait" r:id="rId1"/>
  <headerFooter>
    <oddHeader>&amp;L2021 TEXAS RATE CASE FILING
WORKPAPER TO SCHEDULE Q-7(a)
PROOF OF REVENUES
SPONSOR:  MANUEL CARRASCO
PREPARER:  MANUEL CARRASCO
FOR THE TEST YEAR ENDED DECEMBER 31, 2020&amp;RWP/Q-7
PAGE &amp;P OF &amp;N</oddHeader>
  </headerFooter>
  <rowBreaks count="2" manualBreakCount="2">
    <brk id="8" max="15" man="1"/>
    <brk id="92" max="16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4"/>
  <sheetViews>
    <sheetView topLeftCell="A29" zoomScaleNormal="100" workbookViewId="0">
      <selection activeCell="G24" sqref="G24"/>
    </sheetView>
  </sheetViews>
  <sheetFormatPr defaultColWidth="9.58203125" defaultRowHeight="12.9"/>
  <cols>
    <col min="1" max="1" width="8.25" style="152" customWidth="1"/>
    <col min="2" max="11" width="14.4140625" style="152" customWidth="1"/>
    <col min="12" max="12" width="8.75" style="152" customWidth="1"/>
    <col min="13" max="13" width="6.58203125" style="152" customWidth="1"/>
    <col min="14" max="14" width="17.25" style="152" customWidth="1"/>
    <col min="15" max="15" width="9.58203125" style="152" customWidth="1"/>
    <col min="16" max="16" width="14.75" style="152" customWidth="1"/>
    <col min="17" max="16384" width="9.58203125" style="152"/>
  </cols>
  <sheetData>
    <row r="1" spans="1:16">
      <c r="A1" s="1"/>
    </row>
    <row r="2" spans="1:16">
      <c r="A2" s="1"/>
      <c r="H2" s="149"/>
      <c r="M2" s="261"/>
      <c r="N2" s="261"/>
      <c r="O2" s="261"/>
      <c r="P2" s="261"/>
    </row>
    <row r="3" spans="1:16">
      <c r="A3" s="1"/>
      <c r="H3" s="149"/>
      <c r="M3" s="168"/>
      <c r="N3" s="107"/>
      <c r="O3" s="107"/>
      <c r="P3" s="107"/>
    </row>
    <row r="4" spans="1:16">
      <c r="A4" s="1"/>
      <c r="H4" s="153"/>
      <c r="M4" s="168"/>
      <c r="N4" s="157"/>
      <c r="O4" s="157"/>
    </row>
    <row r="5" spans="1:16">
      <c r="A5" s="1"/>
      <c r="C5" s="157"/>
      <c r="D5" s="157"/>
      <c r="E5" s="157"/>
    </row>
    <row r="6" spans="1:16">
      <c r="A6" s="1"/>
      <c r="C6" s="157"/>
      <c r="D6" s="157"/>
      <c r="E6" s="157"/>
      <c r="F6" s="157"/>
      <c r="G6" s="157"/>
      <c r="I6" s="157"/>
      <c r="J6" s="157"/>
      <c r="K6" s="185"/>
    </row>
    <row r="7" spans="1:16">
      <c r="A7" s="157"/>
      <c r="B7" s="157"/>
      <c r="C7" s="157"/>
      <c r="D7" s="157"/>
      <c r="E7" s="157"/>
      <c r="F7" s="157"/>
      <c r="G7" s="157"/>
      <c r="I7" s="157"/>
      <c r="J7" s="157"/>
      <c r="K7" s="185"/>
    </row>
    <row r="8" spans="1:16">
      <c r="A8" s="152" t="s">
        <v>203</v>
      </c>
      <c r="I8" s="157"/>
      <c r="J8" s="157"/>
      <c r="K8" s="185"/>
    </row>
    <row r="9" spans="1:16">
      <c r="A9" s="157"/>
      <c r="B9" s="157"/>
      <c r="C9" s="157"/>
      <c r="D9" s="157"/>
      <c r="E9" s="157"/>
      <c r="F9" s="157"/>
      <c r="G9" s="157"/>
      <c r="I9" s="157"/>
      <c r="J9" s="157"/>
      <c r="K9" s="185"/>
    </row>
    <row r="10" spans="1:16">
      <c r="A10" s="157"/>
      <c r="B10" s="157"/>
      <c r="C10" s="157"/>
      <c r="D10" s="157"/>
      <c r="E10" s="157"/>
      <c r="F10" s="157" t="s">
        <v>204</v>
      </c>
      <c r="G10" s="157"/>
      <c r="I10" s="157" t="s">
        <v>9</v>
      </c>
      <c r="J10" s="157"/>
      <c r="K10" s="185" t="s">
        <v>205</v>
      </c>
    </row>
    <row r="11" spans="1:16">
      <c r="A11" s="159" t="s">
        <v>7</v>
      </c>
      <c r="B11" s="186" t="s">
        <v>206</v>
      </c>
      <c r="C11" s="159"/>
      <c r="D11" s="159"/>
      <c r="E11" s="159"/>
      <c r="F11" s="159" t="s">
        <v>63</v>
      </c>
      <c r="G11" s="159"/>
      <c r="I11" s="159"/>
      <c r="J11" s="159"/>
      <c r="K11" s="159" t="s">
        <v>207</v>
      </c>
    </row>
    <row r="12" spans="1:16">
      <c r="A12" s="153"/>
      <c r="B12" s="153"/>
      <c r="C12" s="187" t="s">
        <v>140</v>
      </c>
      <c r="D12" s="161"/>
      <c r="E12" s="161"/>
      <c r="F12" s="161" t="s">
        <v>141</v>
      </c>
      <c r="G12" s="188" t="s">
        <v>142</v>
      </c>
      <c r="I12" s="189" t="s">
        <v>140</v>
      </c>
      <c r="J12" s="190"/>
      <c r="K12" s="189" t="s">
        <v>141</v>
      </c>
    </row>
    <row r="13" spans="1:16">
      <c r="A13" s="171">
        <v>1</v>
      </c>
      <c r="B13" s="191" t="s">
        <v>208</v>
      </c>
      <c r="E13" s="171"/>
      <c r="F13" s="192">
        <f>'RG9 Fixed Charge'!E33</f>
        <v>7.3904465252542365E-2</v>
      </c>
      <c r="G13" s="149"/>
      <c r="I13" s="193" t="s">
        <v>209</v>
      </c>
    </row>
    <row r="14" spans="1:16">
      <c r="A14" s="171">
        <f t="shared" ref="A14:A20" si="0">A13+1</f>
        <v>2</v>
      </c>
      <c r="G14" s="149"/>
      <c r="I14" s="168" t="s">
        <v>210</v>
      </c>
      <c r="K14" s="183">
        <v>1000</v>
      </c>
    </row>
    <row r="15" spans="1:16">
      <c r="A15" s="171">
        <f t="shared" si="0"/>
        <v>3</v>
      </c>
      <c r="E15" s="171" t="s">
        <v>211</v>
      </c>
      <c r="F15" s="171" t="s">
        <v>212</v>
      </c>
      <c r="G15" s="149"/>
      <c r="I15" s="168" t="s">
        <v>213</v>
      </c>
      <c r="K15" s="153">
        <v>40</v>
      </c>
    </row>
    <row r="16" spans="1:16">
      <c r="A16" s="171">
        <f t="shared" si="0"/>
        <v>4</v>
      </c>
      <c r="B16" s="194" t="s">
        <v>214</v>
      </c>
      <c r="C16" s="195"/>
      <c r="D16" s="196" t="s">
        <v>215</v>
      </c>
      <c r="E16" s="196" t="s">
        <v>216</v>
      </c>
      <c r="F16" s="196" t="s">
        <v>216</v>
      </c>
      <c r="G16" s="196" t="s">
        <v>217</v>
      </c>
      <c r="I16" s="168" t="s">
        <v>218</v>
      </c>
      <c r="K16" s="197">
        <v>0.05</v>
      </c>
    </row>
    <row r="17" spans="1:11">
      <c r="A17" s="171">
        <f t="shared" si="0"/>
        <v>5</v>
      </c>
      <c r="B17" s="152" t="s">
        <v>219</v>
      </c>
      <c r="D17" s="152">
        <v>1263573544</v>
      </c>
      <c r="E17" s="198">
        <f>D17/SUM($D$17:$D$20)</f>
        <v>0.47489175356028185</v>
      </c>
      <c r="F17" s="199">
        <v>0.49</v>
      </c>
      <c r="G17" s="199">
        <v>5.5759999999999997E-2</v>
      </c>
      <c r="H17" s="200"/>
      <c r="I17" s="168" t="s">
        <v>220</v>
      </c>
      <c r="K17" s="182">
        <v>20</v>
      </c>
    </row>
    <row r="18" spans="1:11">
      <c r="A18" s="171">
        <f t="shared" si="0"/>
        <v>6</v>
      </c>
      <c r="B18" s="152" t="s">
        <v>174</v>
      </c>
      <c r="D18" s="152">
        <v>0</v>
      </c>
      <c r="E18" s="198">
        <f>D18/SUM($D$17:$D$20)</f>
        <v>0</v>
      </c>
      <c r="F18" s="199">
        <v>0</v>
      </c>
      <c r="G18" s="199">
        <v>0</v>
      </c>
    </row>
    <row r="19" spans="1:11">
      <c r="A19" s="171">
        <f t="shared" si="0"/>
        <v>7</v>
      </c>
      <c r="B19" s="152" t="s">
        <v>175</v>
      </c>
      <c r="D19" s="152">
        <v>1397187639</v>
      </c>
      <c r="E19" s="198">
        <f>D19/SUM($D$17:$D$20)</f>
        <v>0.5251082464397181</v>
      </c>
      <c r="F19" s="199">
        <v>0.51</v>
      </c>
      <c r="G19" s="199">
        <v>0.10299999999999999</v>
      </c>
      <c r="H19" s="200"/>
      <c r="I19" s="193" t="s">
        <v>221</v>
      </c>
    </row>
    <row r="20" spans="1:11">
      <c r="A20" s="171">
        <f t="shared" si="0"/>
        <v>8</v>
      </c>
      <c r="B20" s="152" t="s">
        <v>153</v>
      </c>
      <c r="D20" s="152">
        <v>0</v>
      </c>
      <c r="E20" s="198">
        <f>D20/SUM($D$17:$D$20)</f>
        <v>0</v>
      </c>
      <c r="F20" s="199">
        <v>0</v>
      </c>
      <c r="G20" s="199">
        <v>0</v>
      </c>
      <c r="I20" s="168" t="s">
        <v>222</v>
      </c>
      <c r="K20" s="178">
        <f>$E$17</f>
        <v>0.47489175356028185</v>
      </c>
    </row>
    <row r="21" spans="1:11">
      <c r="A21" s="171">
        <f>A20:A20+1</f>
        <v>9</v>
      </c>
      <c r="B21" s="152" t="s">
        <v>223</v>
      </c>
      <c r="G21" s="201">
        <f>ROUND(F17*G17,5)+ROUND(F18*G18,5)+ROUND(F19*G19,5)+ROUND(F20*G20,5)</f>
        <v>7.9850000000000004E-2</v>
      </c>
      <c r="I21" s="168" t="s">
        <v>224</v>
      </c>
      <c r="K21" s="178">
        <f>$E$18</f>
        <v>0</v>
      </c>
    </row>
    <row r="22" spans="1:11">
      <c r="A22" s="171">
        <f>A21+1</f>
        <v>10</v>
      </c>
      <c r="I22" s="168" t="s">
        <v>225</v>
      </c>
      <c r="K22" s="178">
        <f>$E$19</f>
        <v>0.5251082464397181</v>
      </c>
    </row>
    <row r="23" spans="1:11">
      <c r="A23" s="171">
        <f>A22:A22+1</f>
        <v>11</v>
      </c>
      <c r="B23" s="152" t="s">
        <v>226</v>
      </c>
      <c r="I23" s="168" t="s">
        <v>153</v>
      </c>
      <c r="K23" s="178">
        <f>$E$20</f>
        <v>0</v>
      </c>
    </row>
    <row r="24" spans="1:11">
      <c r="A24" s="171">
        <f t="shared" ref="A24:A43" si="1">A23+1</f>
        <v>12</v>
      </c>
      <c r="B24" s="152" t="s">
        <v>227</v>
      </c>
      <c r="E24" s="171"/>
      <c r="G24" s="178">
        <f>G21-E17*G17*G25</f>
        <v>7.39275032673119E-2</v>
      </c>
    </row>
    <row r="25" spans="1:11">
      <c r="A25" s="171">
        <f t="shared" si="1"/>
        <v>13</v>
      </c>
      <c r="B25" s="152" t="s">
        <v>228</v>
      </c>
      <c r="E25" s="171"/>
      <c r="G25" s="202">
        <f>G33/(1-G28)</f>
        <v>0.22365954473201338</v>
      </c>
      <c r="I25" s="193" t="s">
        <v>229</v>
      </c>
    </row>
    <row r="26" spans="1:11">
      <c r="A26" s="171">
        <f t="shared" si="1"/>
        <v>14</v>
      </c>
      <c r="B26" s="152" t="s">
        <v>230</v>
      </c>
      <c r="E26" s="171"/>
      <c r="G26" s="203">
        <f>(E17*G17)+(E18*G18+E19*G19)/(1-G25)/(1-G28)</f>
        <v>0.10067963647122129</v>
      </c>
      <c r="I26" s="168" t="s">
        <v>231</v>
      </c>
      <c r="K26" s="178">
        <f>$G$17</f>
        <v>5.5759999999999997E-2</v>
      </c>
    </row>
    <row r="27" spans="1:11">
      <c r="A27" s="171">
        <f t="shared" si="1"/>
        <v>15</v>
      </c>
      <c r="B27" s="152" t="s">
        <v>232</v>
      </c>
      <c r="E27" s="171"/>
      <c r="G27" s="178">
        <v>6.38724475431397E-3</v>
      </c>
      <c r="I27" s="168" t="s">
        <v>233</v>
      </c>
      <c r="K27" s="178">
        <f>$G$18</f>
        <v>0</v>
      </c>
    </row>
    <row r="28" spans="1:11">
      <c r="A28" s="171">
        <f t="shared" si="1"/>
        <v>16</v>
      </c>
      <c r="B28" s="152" t="s">
        <v>234</v>
      </c>
      <c r="E28" s="171"/>
      <c r="G28" s="203">
        <v>6.1072934528146931E-2</v>
      </c>
      <c r="H28" s="204"/>
      <c r="I28" s="168" t="s">
        <v>235</v>
      </c>
      <c r="K28" s="178">
        <f>$G$19</f>
        <v>0.10299999999999999</v>
      </c>
    </row>
    <row r="29" spans="1:11">
      <c r="A29" s="171">
        <f t="shared" si="1"/>
        <v>17</v>
      </c>
      <c r="B29" s="152" t="s">
        <v>236</v>
      </c>
      <c r="E29" s="171"/>
      <c r="G29" s="178">
        <v>2.5000000000000001E-2</v>
      </c>
      <c r="I29" s="168" t="s">
        <v>153</v>
      </c>
      <c r="K29" s="178">
        <f>$G$20</f>
        <v>0</v>
      </c>
    </row>
    <row r="30" spans="1:11">
      <c r="A30" s="171">
        <f t="shared" si="1"/>
        <v>18</v>
      </c>
      <c r="B30" s="152" t="s">
        <v>237</v>
      </c>
      <c r="E30" s="171"/>
      <c r="G30" s="178">
        <v>2.5000000000000001E-2</v>
      </c>
      <c r="I30" s="168" t="s">
        <v>238</v>
      </c>
      <c r="K30" s="178">
        <f>(K26*K20+K27*K21+K28*K22+K29*K23)/SUM(K20:K23)</f>
        <v>8.0566113561812272E-2</v>
      </c>
    </row>
    <row r="31" spans="1:11">
      <c r="A31" s="171">
        <f t="shared" si="1"/>
        <v>19</v>
      </c>
      <c r="B31" s="152" t="s">
        <v>239</v>
      </c>
      <c r="G31" s="178">
        <v>1.1478501075662065E-3</v>
      </c>
      <c r="I31" s="168" t="s">
        <v>240</v>
      </c>
      <c r="K31" s="178">
        <f>(K26*K20*(1-$G$25)+K27*K21+K28*K22+K29*K23)/SUM(K20:K23)</f>
        <v>7.4643616829124182E-2</v>
      </c>
    </row>
    <row r="32" spans="1:11">
      <c r="A32" s="171">
        <f t="shared" si="1"/>
        <v>20</v>
      </c>
      <c r="B32" s="152" t="s">
        <v>241</v>
      </c>
      <c r="G32" s="178">
        <v>0</v>
      </c>
    </row>
    <row r="33" spans="1:14">
      <c r="A33" s="171">
        <f t="shared" si="1"/>
        <v>21</v>
      </c>
      <c r="B33" s="152" t="s">
        <v>242</v>
      </c>
      <c r="G33" s="205">
        <v>0.21</v>
      </c>
      <c r="I33" s="193" t="s">
        <v>243</v>
      </c>
    </row>
    <row r="34" spans="1:14">
      <c r="A34" s="171">
        <f t="shared" si="1"/>
        <v>22</v>
      </c>
      <c r="I34" s="168" t="s">
        <v>244</v>
      </c>
      <c r="K34" s="178">
        <f>$G$25</f>
        <v>0.22365954473201338</v>
      </c>
    </row>
    <row r="35" spans="1:14">
      <c r="A35" s="171">
        <f t="shared" si="1"/>
        <v>23</v>
      </c>
      <c r="I35" s="168" t="s">
        <v>245</v>
      </c>
      <c r="K35" s="178">
        <f>$G$32</f>
        <v>0</v>
      </c>
    </row>
    <row r="36" spans="1:14">
      <c r="A36" s="171">
        <f t="shared" si="1"/>
        <v>24</v>
      </c>
      <c r="C36" s="206"/>
      <c r="E36" s="171"/>
      <c r="G36" s="207"/>
      <c r="I36" s="168" t="s">
        <v>246</v>
      </c>
      <c r="K36" s="178">
        <f>$G$28</f>
        <v>6.1072934528146931E-2</v>
      </c>
    </row>
    <row r="37" spans="1:14">
      <c r="A37" s="171">
        <f t="shared" si="1"/>
        <v>25</v>
      </c>
      <c r="C37" s="206"/>
      <c r="E37" s="171"/>
      <c r="G37" s="207"/>
      <c r="I37" s="168" t="s">
        <v>247</v>
      </c>
      <c r="K37" s="178">
        <f>+$G$27</f>
        <v>6.38724475431397E-3</v>
      </c>
    </row>
    <row r="38" spans="1:14">
      <c r="A38" s="171">
        <f t="shared" si="1"/>
        <v>26</v>
      </c>
      <c r="C38" s="206"/>
      <c r="I38" s="168" t="s">
        <v>152</v>
      </c>
      <c r="K38" s="178">
        <f>$G$31</f>
        <v>1.1478501075662065E-3</v>
      </c>
    </row>
    <row r="39" spans="1:14">
      <c r="A39" s="171">
        <f t="shared" si="1"/>
        <v>27</v>
      </c>
      <c r="I39" s="152" t="s">
        <v>248</v>
      </c>
      <c r="K39" s="205">
        <f>+$G$33</f>
        <v>0.21</v>
      </c>
    </row>
    <row r="40" spans="1:14">
      <c r="A40" s="171">
        <f t="shared" si="1"/>
        <v>28</v>
      </c>
    </row>
    <row r="41" spans="1:14">
      <c r="A41" s="171">
        <f t="shared" si="1"/>
        <v>29</v>
      </c>
      <c r="I41" s="193" t="s">
        <v>249</v>
      </c>
    </row>
    <row r="42" spans="1:14">
      <c r="A42" s="171">
        <f t="shared" si="1"/>
        <v>30</v>
      </c>
      <c r="I42" s="168" t="s">
        <v>250</v>
      </c>
      <c r="K42" s="178">
        <f>G29</f>
        <v>2.5000000000000001E-2</v>
      </c>
    </row>
    <row r="43" spans="1:14">
      <c r="A43" s="171">
        <f t="shared" si="1"/>
        <v>31</v>
      </c>
      <c r="I43" s="168" t="s">
        <v>251</v>
      </c>
      <c r="K43" s="178">
        <f>G30</f>
        <v>2.5000000000000001E-2</v>
      </c>
    </row>
    <row r="44" spans="1:14">
      <c r="A44" s="171"/>
      <c r="M44" s="162"/>
    </row>
    <row r="45" spans="1:14">
      <c r="A45" s="171"/>
      <c r="F45" s="205"/>
      <c r="L45" s="171"/>
      <c r="M45" s="162"/>
      <c r="N45" s="168"/>
    </row>
    <row r="46" spans="1:14">
      <c r="A46" s="152" t="s">
        <v>252</v>
      </c>
      <c r="M46" s="162"/>
      <c r="N46" s="168"/>
    </row>
    <row r="47" spans="1:14">
      <c r="A47" s="150"/>
      <c r="B47" s="208"/>
      <c r="C47" s="208"/>
      <c r="D47" s="208"/>
      <c r="E47" s="208"/>
      <c r="F47" s="208"/>
      <c r="M47" s="162"/>
      <c r="N47" s="168"/>
    </row>
    <row r="48" spans="1:14">
      <c r="B48" s="209">
        <v>2</v>
      </c>
      <c r="C48" s="209">
        <v>2</v>
      </c>
      <c r="D48" s="209">
        <v>2</v>
      </c>
      <c r="E48" s="209">
        <v>1.5</v>
      </c>
      <c r="F48" s="209">
        <v>1.5</v>
      </c>
      <c r="M48" s="162"/>
      <c r="N48" s="168"/>
    </row>
    <row r="49" spans="1:14">
      <c r="B49" s="171" t="s">
        <v>253</v>
      </c>
      <c r="C49" s="171" t="s">
        <v>253</v>
      </c>
      <c r="D49" s="171" t="s">
        <v>253</v>
      </c>
      <c r="E49" s="171" t="s">
        <v>253</v>
      </c>
      <c r="F49" s="171" t="s">
        <v>253</v>
      </c>
      <c r="M49" s="162"/>
    </row>
    <row r="50" spans="1:14">
      <c r="L50" s="171"/>
      <c r="M50" s="162"/>
    </row>
    <row r="51" spans="1:14">
      <c r="B51" s="210" t="s">
        <v>254</v>
      </c>
      <c r="C51" s="210" t="s">
        <v>254</v>
      </c>
      <c r="D51" s="210" t="s">
        <v>254</v>
      </c>
      <c r="E51" s="210" t="s">
        <v>254</v>
      </c>
      <c r="F51" s="210" t="s">
        <v>254</v>
      </c>
      <c r="G51" s="261" t="s">
        <v>255</v>
      </c>
      <c r="H51" s="261"/>
      <c r="I51" s="261"/>
      <c r="J51" s="261"/>
      <c r="K51" s="261"/>
      <c r="M51" s="162"/>
    </row>
    <row r="52" spans="1:14">
      <c r="A52" s="150" t="s">
        <v>256</v>
      </c>
      <c r="B52" s="171" t="s">
        <v>63</v>
      </c>
      <c r="C52" s="171" t="s">
        <v>63</v>
      </c>
      <c r="D52" s="171" t="s">
        <v>63</v>
      </c>
      <c r="E52" s="171" t="s">
        <v>63</v>
      </c>
      <c r="F52" s="171" t="s">
        <v>63</v>
      </c>
      <c r="L52" s="171"/>
      <c r="M52" s="162"/>
      <c r="N52" s="168"/>
    </row>
    <row r="53" spans="1:14">
      <c r="A53" s="171">
        <v>0</v>
      </c>
      <c r="B53" s="171">
        <v>3</v>
      </c>
      <c r="C53" s="171">
        <v>5</v>
      </c>
      <c r="D53" s="171">
        <v>10</v>
      </c>
      <c r="E53" s="171">
        <v>15</v>
      </c>
      <c r="F53" s="171">
        <v>20</v>
      </c>
      <c r="G53" s="171">
        <f>B53</f>
        <v>3</v>
      </c>
      <c r="H53" s="171">
        <f>C53</f>
        <v>5</v>
      </c>
      <c r="I53" s="171">
        <f>D53</f>
        <v>10</v>
      </c>
      <c r="J53" s="171">
        <f>E53</f>
        <v>15</v>
      </c>
      <c r="K53" s="171">
        <f>F53</f>
        <v>20</v>
      </c>
      <c r="L53" s="171"/>
      <c r="M53" s="162"/>
      <c r="N53" s="168"/>
    </row>
    <row r="54" spans="1:14">
      <c r="B54" s="171" t="s">
        <v>159</v>
      </c>
      <c r="C54" s="171" t="s">
        <v>159</v>
      </c>
      <c r="D54" s="171" t="s">
        <v>159</v>
      </c>
      <c r="E54" s="171" t="s">
        <v>159</v>
      </c>
      <c r="F54" s="171" t="s">
        <v>159</v>
      </c>
      <c r="G54" s="171" t="s">
        <v>159</v>
      </c>
      <c r="H54" s="171" t="s">
        <v>159</v>
      </c>
      <c r="I54" s="171" t="s">
        <v>159</v>
      </c>
      <c r="J54" s="171" t="s">
        <v>159</v>
      </c>
      <c r="K54" s="171" t="s">
        <v>159</v>
      </c>
      <c r="L54" s="195"/>
      <c r="M54" s="162"/>
      <c r="N54" s="168"/>
    </row>
    <row r="55" spans="1:14">
      <c r="A55" s="211"/>
      <c r="B55" s="211"/>
      <c r="C55" s="211"/>
      <c r="D55" s="211"/>
      <c r="E55" s="211"/>
      <c r="F55" s="211"/>
      <c r="G55" s="211"/>
      <c r="H55" s="211"/>
      <c r="I55" s="211"/>
      <c r="J55" s="211"/>
      <c r="K55" s="211"/>
      <c r="L55" s="178"/>
      <c r="M55" s="162"/>
      <c r="N55" s="168"/>
    </row>
    <row r="56" spans="1:14">
      <c r="A56" s="171">
        <v>1</v>
      </c>
      <c r="B56" s="178">
        <f>IF($A56&gt;B$53,1-SUM(B$55:B55),IF(B55&gt;G55,B55,MAX(G56,1/(B$53-$A55+0.5)*(1-SUM(G$55:G55))*IF($A56=1,0.5,1))))</f>
        <v>0.33333333333333331</v>
      </c>
      <c r="C56" s="178">
        <f>IF($A56&gt;C$53,1-SUM(C$55:C55),IF(C55&gt;H55,C55,MAX(H56,1/(C$53-$A55+0.5)*(1-SUM(H$55:H55))*IF($A56=1,0.5,1))))</f>
        <v>0.2</v>
      </c>
      <c r="D56" s="178">
        <f>IF($A56&gt;D$53,1-SUM(D$55:D55),IF(D55&gt;I55,D55,MAX(I56,1/(D$53-$A55+0.5)*(1-SUM(I$55:I55))*IF($A56=1,0.5,1))))</f>
        <v>0.1</v>
      </c>
      <c r="E56" s="178">
        <f>IF($A56&gt;E$53,1-SUM(E$55:E55),IF(E55&gt;J55,E55,MAX(J56,1/(E$53-$A55+0.5)*(1-SUM(J$55:J55))*IF($A56=1,0.5,1))))</f>
        <v>0.05</v>
      </c>
      <c r="F56" s="178">
        <f>IF($A56&gt;F$53,1-SUM(F$55:F55),IF(F55&gt;K55,F55,MAX(K56,1/(F$53-$A55+0.5)*(1-SUM(K$55:K55))*IF($A56=1,0.5,1))))</f>
        <v>3.7500000000000006E-2</v>
      </c>
      <c r="G56" s="178">
        <f>1/B$53*B$48*(1-SUM(G$55:G55))*IF($A56=1,0.5,1)</f>
        <v>0.33333333333333331</v>
      </c>
      <c r="H56" s="178">
        <f>1/C$53*C$48*(1-SUM(H$55:H55))*IF($A56=1,0.5,1)</f>
        <v>0.2</v>
      </c>
      <c r="I56" s="178">
        <f>1/D$53*D$48*(1-SUM(I$55:I55))*IF($A56=1,0.5,1)</f>
        <v>0.1</v>
      </c>
      <c r="J56" s="178">
        <f>1/E$53*E$48*(1-SUM(J$55:J55))*IF($A56=1,0.5,1)</f>
        <v>0.05</v>
      </c>
      <c r="K56" s="178">
        <f>1/F$53*F$48*(1-SUM(K$55:K55))*IF($A56=1,0.5,1)</f>
        <v>3.7500000000000006E-2</v>
      </c>
      <c r="L56" s="178"/>
    </row>
    <row r="57" spans="1:14">
      <c r="A57" s="171">
        <f t="shared" ref="A57:A120" si="2">A56+1</f>
        <v>2</v>
      </c>
      <c r="B57" s="178">
        <f>IF($A57&gt;B$53,1-SUM(B$55:B56),IF(B56&gt;G56,B56,MAX(G57,1/(B$53-$A56+0.5)*(1-SUM(G$55:G56))*IF($A57=1,0.5,1))))</f>
        <v>0.44444444444444448</v>
      </c>
      <c r="C57" s="178">
        <f>IF($A57&gt;C$53,1-SUM(C$55:C56),IF(C56&gt;H56,C56,MAX(H57,1/(C$53-$A56+0.5)*(1-SUM(H$55:H56))*IF($A57=1,0.5,1))))</f>
        <v>0.32000000000000006</v>
      </c>
      <c r="D57" s="178">
        <f>IF($A57&gt;D$53,1-SUM(D$55:D56),IF(D56&gt;I56,D56,MAX(I57,1/(D$53-$A56+0.5)*(1-SUM(I$55:I56))*IF($A57=1,0.5,1))))</f>
        <v>0.18000000000000002</v>
      </c>
      <c r="E57" s="178">
        <f>IF($A57&gt;E$53,1-SUM(E$55:E56),IF(E56&gt;J56,E56,MAX(J57,1/(E$53-$A56+0.5)*(1-SUM(J$55:J56))*IF($A57=1,0.5,1))))</f>
        <v>9.5000000000000001E-2</v>
      </c>
      <c r="F57" s="178">
        <f>IF($A57&gt;F$53,1-SUM(F$55:F56),IF(F56&gt;K56,F56,MAX(K57,1/(F$53-$A56+0.5)*(1-SUM(K$55:K56))*IF($A57=1,0.5,1))))</f>
        <v>7.2187500000000016E-2</v>
      </c>
      <c r="G57" s="178">
        <f>1/B$53*B$48*(1-SUM(G$55:G56))*IF($A57=1,0.5,1)</f>
        <v>0.44444444444444448</v>
      </c>
      <c r="H57" s="178">
        <f>1/C$53*C$48*(1-SUM(H$55:H56))*IF($A57=1,0.5,1)</f>
        <v>0.32000000000000006</v>
      </c>
      <c r="I57" s="178">
        <f>1/D$53*D$48*(1-SUM(I$55:I56))*IF($A57=1,0.5,1)</f>
        <v>0.18000000000000002</v>
      </c>
      <c r="J57" s="178">
        <f>1/E$53*E$48*(1-SUM(J$55:J56))*IF($A57=1,0.5,1)</f>
        <v>9.5000000000000001E-2</v>
      </c>
      <c r="K57" s="178">
        <f>1/F$53*F$48*(1-SUM(K$55:K56))*IF($A57=1,0.5,1)</f>
        <v>7.2187500000000016E-2</v>
      </c>
      <c r="L57" s="178"/>
    </row>
    <row r="58" spans="1:14">
      <c r="A58" s="171">
        <f t="shared" si="2"/>
        <v>3</v>
      </c>
      <c r="B58" s="178">
        <f>IF($A58&gt;B$53,1-SUM(B$55:B57),IF(B57&gt;G57,B57,MAX(G58,1/(B$53-$A57+0.5)*(1-SUM(G$55:G57))*IF($A58=1,0.5,1))))</f>
        <v>0.14814814814814814</v>
      </c>
      <c r="C58" s="178">
        <f>IF($A58&gt;C$53,1-SUM(C$55:C57),IF(C57&gt;H57,C57,MAX(H58,1/(C$53-$A57+0.5)*(1-SUM(H$55:H57))*IF($A58=1,0.5,1))))</f>
        <v>0.192</v>
      </c>
      <c r="D58" s="178">
        <f>IF($A58&gt;D$53,1-SUM(D$55:D57),IF(D57&gt;I57,D57,MAX(I58,1/(D$53-$A57+0.5)*(1-SUM(I$55:I57))*IF($A58=1,0.5,1))))</f>
        <v>0.14399999999999999</v>
      </c>
      <c r="E58" s="178">
        <f>IF($A58&gt;E$53,1-SUM(E$55:E57),IF(E57&gt;J57,E57,MAX(J58,1/(E$53-$A57+0.5)*(1-SUM(J$55:J57))*IF($A58=1,0.5,1))))</f>
        <v>8.5500000000000007E-2</v>
      </c>
      <c r="F58" s="178">
        <f>IF($A58&gt;F$53,1-SUM(F$55:F57),IF(F57&gt;K57,F57,MAX(K58,1/(F$53-$A57+0.5)*(1-SUM(K$55:K57))*IF($A58=1,0.5,1))))</f>
        <v>6.6773437500000005E-2</v>
      </c>
      <c r="G58" s="178">
        <f>1/B$53*B$48*(1-SUM(G$55:G57))*IF($A58=1,0.5,1)</f>
        <v>0.14814814814814814</v>
      </c>
      <c r="H58" s="178">
        <f>1/C$53*C$48*(1-SUM(H$55:H57))*IF($A58=1,0.5,1)</f>
        <v>0.192</v>
      </c>
      <c r="I58" s="178">
        <f>1/D$53*D$48*(1-SUM(I$55:I57))*IF($A58=1,0.5,1)</f>
        <v>0.14399999999999999</v>
      </c>
      <c r="J58" s="178">
        <f>1/E$53*E$48*(1-SUM(J$55:J57))*IF($A58=1,0.5,1)</f>
        <v>8.5500000000000007E-2</v>
      </c>
      <c r="K58" s="178">
        <f>1/F$53*F$48*(1-SUM(K$55:K57))*IF($A58=1,0.5,1)</f>
        <v>6.6773437500000005E-2</v>
      </c>
      <c r="L58" s="178"/>
    </row>
    <row r="59" spans="1:14">
      <c r="A59" s="171">
        <f t="shared" si="2"/>
        <v>4</v>
      </c>
      <c r="B59" s="178">
        <f>IF($A59&gt;B$53,1-SUM(B$55:B58),IF(B58&gt;G58,B58,MAX(G59,1/(B$53-$A58+0.5)*(1-SUM(G$55:G58))*IF($A59=1,0.5,1))))</f>
        <v>7.407407407407407E-2</v>
      </c>
      <c r="C59" s="178">
        <f>IF($A59&gt;C$53,1-SUM(C$55:C58),IF(C58&gt;H58,C58,MAX(H59,1/(C$53-$A58+0.5)*(1-SUM(H$55:H58))*IF($A59=1,0.5,1))))</f>
        <v>0.11520000000000002</v>
      </c>
      <c r="D59" s="178">
        <f>IF($A59&gt;D$53,1-SUM(D$55:D58),IF(D58&gt;I58,D58,MAX(I59,1/(D$53-$A58+0.5)*(1-SUM(I$55:I58))*IF($A59=1,0.5,1))))</f>
        <v>0.1152</v>
      </c>
      <c r="E59" s="178">
        <f>IF($A59&gt;E$53,1-SUM(E$55:E58),IF(E58&gt;J58,E58,MAX(J59,1/(E$53-$A58+0.5)*(1-SUM(J$55:J58))*IF($A59=1,0.5,1))))</f>
        <v>7.6950000000000005E-2</v>
      </c>
      <c r="F59" s="178">
        <f>IF($A59&gt;F$53,1-SUM(F$55:F58),IF(F58&gt;K58,F58,MAX(K59,1/(F$53-$A58+0.5)*(1-SUM(K$55:K58))*IF($A59=1,0.5,1))))</f>
        <v>6.1765429687500005E-2</v>
      </c>
      <c r="G59" s="178">
        <f>1/B$53*B$48*(1-SUM(G$55:G58))*IF($A59=1,0.5,1)</f>
        <v>4.9382716049382713E-2</v>
      </c>
      <c r="H59" s="178">
        <f>1/C$53*C$48*(1-SUM(H$55:H58))*IF($A59=1,0.5,1)</f>
        <v>0.11520000000000002</v>
      </c>
      <c r="I59" s="178">
        <f>1/D$53*D$48*(1-SUM(I$55:I58))*IF($A59=1,0.5,1)</f>
        <v>0.1152</v>
      </c>
      <c r="J59" s="178">
        <f>1/E$53*E$48*(1-SUM(J$55:J58))*IF($A59=1,0.5,1)</f>
        <v>7.6950000000000005E-2</v>
      </c>
      <c r="K59" s="178">
        <f>1/F$53*F$48*(1-SUM(K$55:K58))*IF($A59=1,0.5,1)</f>
        <v>6.1765429687500005E-2</v>
      </c>
      <c r="L59" s="178"/>
    </row>
    <row r="60" spans="1:14">
      <c r="A60" s="171">
        <f t="shared" si="2"/>
        <v>5</v>
      </c>
      <c r="B60" s="178">
        <f>IF($A60&gt;B$53,1-SUM(B$55:B59),IF(B59&gt;G59,B59,MAX(G60,1/(B$53-$A59+0.5)*(1-SUM(G$55:G59))*IF($A60=1,0.5,1))))</f>
        <v>0</v>
      </c>
      <c r="C60" s="178">
        <f>IF($A60&gt;C$53,1-SUM(C$55:C59),IF(C59&gt;H59,C59,MAX(H60,1/(C$53-$A59+0.5)*(1-SUM(H$55:H59))*IF($A60=1,0.5,1))))</f>
        <v>0.11520000000000004</v>
      </c>
      <c r="D60" s="178">
        <f>IF($A60&gt;D$53,1-SUM(D$55:D59),IF(D59&gt;I59,D59,MAX(I60,1/(D$53-$A59+0.5)*(1-SUM(I$55:I59))*IF($A60=1,0.5,1))))</f>
        <v>9.2160000000000006E-2</v>
      </c>
      <c r="E60" s="178">
        <f>IF($A60&gt;E$53,1-SUM(E$55:E59),IF(E59&gt;J59,E59,MAX(J60,1/(E$53-$A59+0.5)*(1-SUM(J$55:J59))*IF($A60=1,0.5,1))))</f>
        <v>6.9254999999999997E-2</v>
      </c>
      <c r="F60" s="178">
        <f>IF($A60&gt;F$53,1-SUM(F$55:F59),IF(F59&gt;K59,F59,MAX(K60,1/(F$53-$A59+0.5)*(1-SUM(K$55:K59))*IF($A60=1,0.5,1))))</f>
        <v>5.7133022460937509E-2</v>
      </c>
      <c r="G60" s="178">
        <f>1/B$53*B$48*(1-SUM(G$55:G59))*IF($A60=1,0.5,1)</f>
        <v>1.6460905349794237E-2</v>
      </c>
      <c r="H60" s="178">
        <f>1/C$53*C$48*(1-SUM(H$55:H59))*IF($A60=1,0.5,1)</f>
        <v>6.9120000000000029E-2</v>
      </c>
      <c r="I60" s="178">
        <f>1/D$53*D$48*(1-SUM(I$55:I59))*IF($A60=1,0.5,1)</f>
        <v>9.2160000000000006E-2</v>
      </c>
      <c r="J60" s="178">
        <f>1/E$53*E$48*(1-SUM(J$55:J59))*IF($A60=1,0.5,1)</f>
        <v>6.9254999999999997E-2</v>
      </c>
      <c r="K60" s="178">
        <f>1/F$53*F$48*(1-SUM(K$55:K59))*IF($A60=1,0.5,1)</f>
        <v>5.7133022460937509E-2</v>
      </c>
      <c r="L60" s="178"/>
    </row>
    <row r="61" spans="1:14">
      <c r="A61" s="171">
        <f t="shared" si="2"/>
        <v>6</v>
      </c>
      <c r="B61" s="178">
        <f>IF($A61&gt;B$53,1-SUM(B$55:B60),IF(B60&gt;G60,B60,MAX(G61,1/(B$53-$A60+0.5)*(1-SUM(G$55:G60))*IF($A61=1,0.5,1))))</f>
        <v>0</v>
      </c>
      <c r="C61" s="178">
        <f>IF($A61&gt;C$53,1-SUM(C$55:C60),IF(C60&gt;H60,C60,MAX(H61,1/(C$53-$A60+0.5)*(1-SUM(H$55:H60))*IF($A61=1,0.5,1))))</f>
        <v>5.7599999999999985E-2</v>
      </c>
      <c r="D61" s="178">
        <f>IF($A61&gt;D$53,1-SUM(D$55:D60),IF(D60&gt;I60,D60,MAX(I61,1/(D$53-$A60+0.5)*(1-SUM(I$55:I60))*IF($A61=1,0.5,1))))</f>
        <v>7.3728000000000002E-2</v>
      </c>
      <c r="E61" s="178">
        <f>IF($A61&gt;E$53,1-SUM(E$55:E60),IF(E60&gt;J60,E60,MAX(J61,1/(E$53-$A60+0.5)*(1-SUM(J$55:J60))*IF($A61=1,0.5,1))))</f>
        <v>6.2329499999999996E-2</v>
      </c>
      <c r="F61" s="178">
        <f>IF($A61&gt;F$53,1-SUM(F$55:F60),IF(F60&gt;K60,F60,MAX(K61,1/(F$53-$A60+0.5)*(1-SUM(K$55:K60))*IF($A61=1,0.5,1))))</f>
        <v>5.2848045776367189E-2</v>
      </c>
      <c r="G61" s="178">
        <f>1/B$53*B$48*(1-SUM(G$55:G60))*IF($A61=1,0.5,1)</f>
        <v>5.4869684499313873E-3</v>
      </c>
      <c r="H61" s="178">
        <f>1/C$53*C$48*(1-SUM(H$55:H60))*IF($A61=1,0.5,1)</f>
        <v>4.1472000000000002E-2</v>
      </c>
      <c r="I61" s="178">
        <f>1/D$53*D$48*(1-SUM(I$55:I60))*IF($A61=1,0.5,1)</f>
        <v>7.3728000000000002E-2</v>
      </c>
      <c r="J61" s="178">
        <f>1/E$53*E$48*(1-SUM(J$55:J60))*IF($A61=1,0.5,1)</f>
        <v>6.2329499999999996E-2</v>
      </c>
      <c r="K61" s="178">
        <f>1/F$53*F$48*(1-SUM(K$55:K60))*IF($A61=1,0.5,1)</f>
        <v>5.2848045776367189E-2</v>
      </c>
      <c r="L61" s="178"/>
    </row>
    <row r="62" spans="1:14">
      <c r="A62" s="171">
        <f t="shared" si="2"/>
        <v>7</v>
      </c>
      <c r="B62" s="178">
        <f>IF($A62&gt;B$53,1-SUM(B$55:B61),IF(B61&gt;G61,B61,MAX(G62,1/(B$53-$A61+0.5)*(1-SUM(G$55:G61))*IF($A62=1,0.5,1))))</f>
        <v>0</v>
      </c>
      <c r="C62" s="178">
        <f>IF($A62&gt;C$53,1-SUM(C$55:C61),IF(C61&gt;H61,C61,MAX(H62,1/(C$53-$A61+0.5)*(1-SUM(H$55:H61))*IF($A62=1,0.5,1))))</f>
        <v>0</v>
      </c>
      <c r="D62" s="178">
        <f>IF($A62&gt;D$53,1-SUM(D$55:D61),IF(D61&gt;I61,D61,MAX(I62,1/(D$53-$A61+0.5)*(1-SUM(I$55:I61))*IF($A62=1,0.5,1))))</f>
        <v>6.5535999999999983E-2</v>
      </c>
      <c r="E62" s="178">
        <f>IF($A62&gt;E$53,1-SUM(E$55:E61),IF(E61&gt;J61,E61,MAX(J62,1/(E$53-$A61+0.5)*(1-SUM(J$55:J61))*IF($A62=1,0.5,1))))</f>
        <v>5.9048999999999997E-2</v>
      </c>
      <c r="F62" s="178">
        <f>IF($A62&gt;F$53,1-SUM(F$55:F61),IF(F61&gt;K61,F61,MAX(K62,1/(F$53-$A61+0.5)*(1-SUM(K$55:K61))*IF($A62=1,0.5,1))))</f>
        <v>4.8884442343139649E-2</v>
      </c>
      <c r="G62" s="178">
        <f>1/B$53*B$48*(1-SUM(G$55:G61))*IF($A62=1,0.5,1)</f>
        <v>1.8289894833104872E-3</v>
      </c>
      <c r="H62" s="178">
        <f>1/C$53*C$48*(1-SUM(H$55:H61))*IF($A62=1,0.5,1)</f>
        <v>2.4883200000000018E-2</v>
      </c>
      <c r="I62" s="178">
        <f>1/D$53*D$48*(1-SUM(I$55:I61))*IF($A62=1,0.5,1)</f>
        <v>5.898239999999999E-2</v>
      </c>
      <c r="J62" s="178">
        <f>1/E$53*E$48*(1-SUM(J$55:J61))*IF($A62=1,0.5,1)</f>
        <v>5.6096550000000002E-2</v>
      </c>
      <c r="K62" s="178">
        <f>1/F$53*F$48*(1-SUM(K$55:K61))*IF($A62=1,0.5,1)</f>
        <v>4.8884442343139649E-2</v>
      </c>
      <c r="L62" s="178"/>
    </row>
    <row r="63" spans="1:14">
      <c r="A63" s="171">
        <f t="shared" si="2"/>
        <v>8</v>
      </c>
      <c r="B63" s="178">
        <f>IF($A63&gt;B$53,1-SUM(B$55:B62),IF(B62&gt;G62,B62,MAX(G63,1/(B$53-$A62+0.5)*(1-SUM(G$55:G62))*IF($A63=1,0.5,1))))</f>
        <v>0</v>
      </c>
      <c r="C63" s="178">
        <f>IF($A63&gt;C$53,1-SUM(C$55:C62),IF(C62&gt;H62,C62,MAX(H63,1/(C$53-$A62+0.5)*(1-SUM(H$55:H62))*IF($A63=1,0.5,1))))</f>
        <v>0</v>
      </c>
      <c r="D63" s="178">
        <f>IF($A63&gt;D$53,1-SUM(D$55:D62),IF(D62&gt;I62,D62,MAX(I63,1/(D$53-$A62+0.5)*(1-SUM(I$55:I62))*IF($A63=1,0.5,1))))</f>
        <v>6.5535999999999983E-2</v>
      </c>
      <c r="E63" s="178">
        <f>IF($A63&gt;E$53,1-SUM(E$55:E62),IF(E62&gt;J62,E62,MAX(J63,1/(E$53-$A62+0.5)*(1-SUM(J$55:J62))*IF($A63=1,0.5,1))))</f>
        <v>5.9048999999999997E-2</v>
      </c>
      <c r="F63" s="178">
        <f>IF($A63&gt;F$53,1-SUM(F$55:F62),IF(F62&gt;K62,F62,MAX(K63,1/(F$53-$A62+0.5)*(1-SUM(K$55:K62))*IF($A63=1,0.5,1))))</f>
        <v>4.5218109167404173E-2</v>
      </c>
      <c r="G63" s="178">
        <f>1/B$53*B$48*(1-SUM(G$55:G62))*IF($A63=1,0.5,1)</f>
        <v>6.0966316110352037E-4</v>
      </c>
      <c r="H63" s="178">
        <f>1/C$53*C$48*(1-SUM(H$55:H62))*IF($A63=1,0.5,1)</f>
        <v>1.492992000000002E-2</v>
      </c>
      <c r="I63" s="178">
        <f>1/D$53*D$48*(1-SUM(I$55:I62))*IF($A63=1,0.5,1)</f>
        <v>4.7185919999999992E-2</v>
      </c>
      <c r="J63" s="178">
        <f>1/E$53*E$48*(1-SUM(J$55:J62))*IF($A63=1,0.5,1)</f>
        <v>5.048689499999999E-2</v>
      </c>
      <c r="K63" s="178">
        <f>1/F$53*F$48*(1-SUM(K$55:K62))*IF($A63=1,0.5,1)</f>
        <v>4.5218109167404173E-2</v>
      </c>
      <c r="L63" s="178"/>
    </row>
    <row r="64" spans="1:14">
      <c r="A64" s="171">
        <f t="shared" si="2"/>
        <v>9</v>
      </c>
      <c r="B64" s="178">
        <f>IF($A64&gt;B$53,1-SUM(B$55:B63),IF(B63&gt;G63,B63,MAX(G64,1/(B$53-$A63+0.5)*(1-SUM(G$55:G63))*IF($A64=1,0.5,1))))</f>
        <v>0</v>
      </c>
      <c r="C64" s="178">
        <f>IF($A64&gt;C$53,1-SUM(C$55:C63),IF(C63&gt;H63,C63,MAX(H64,1/(C$53-$A63+0.5)*(1-SUM(H$55:H63))*IF($A64=1,0.5,1))))</f>
        <v>0</v>
      </c>
      <c r="D64" s="178">
        <f>IF($A64&gt;D$53,1-SUM(D$55:D63),IF(D63&gt;I63,D63,MAX(I64,1/(D$53-$A63+0.5)*(1-SUM(I$55:I63))*IF($A64=1,0.5,1))))</f>
        <v>6.5535999999999983E-2</v>
      </c>
      <c r="E64" s="178">
        <f>IF($A64&gt;E$53,1-SUM(E$55:E63),IF(E63&gt;J63,E63,MAX(J64,1/(E$53-$A63+0.5)*(1-SUM(J$55:J63))*IF($A64=1,0.5,1))))</f>
        <v>5.9048999999999997E-2</v>
      </c>
      <c r="F64" s="178">
        <f>IF($A64&gt;F$53,1-SUM(F$55:F63),IF(F63&gt;K63,F63,MAX(K64,1/(F$53-$A63+0.5)*(1-SUM(K$55:K63))*IF($A64=1,0.5,1))))</f>
        <v>4.4615201045172109E-2</v>
      </c>
      <c r="G64" s="178">
        <f>1/B$53*B$48*(1-SUM(G$55:G63))*IF($A64=1,0.5,1)</f>
        <v>2.0322105370114879E-4</v>
      </c>
      <c r="H64" s="178">
        <f>1/C$53*C$48*(1-SUM(H$55:H63))*IF($A64=1,0.5,1)</f>
        <v>8.9579520000000034E-3</v>
      </c>
      <c r="I64" s="178">
        <f>1/D$53*D$48*(1-SUM(I$55:I63))*IF($A64=1,0.5,1)</f>
        <v>3.7748735999999998E-2</v>
      </c>
      <c r="J64" s="178">
        <f>1/E$53*E$48*(1-SUM(J$55:J63))*IF($A64=1,0.5,1)</f>
        <v>4.5438205499999995E-2</v>
      </c>
      <c r="K64" s="178">
        <f>1/F$53*F$48*(1-SUM(K$55:K63))*IF($A64=1,0.5,1)</f>
        <v>4.1826750979848858E-2</v>
      </c>
      <c r="L64" s="178"/>
    </row>
    <row r="65" spans="1:12">
      <c r="A65" s="171">
        <f t="shared" si="2"/>
        <v>10</v>
      </c>
      <c r="B65" s="178">
        <f>IF($A65&gt;B$53,1-SUM(B$55:B64),IF(B64&gt;G64,B64,MAX(G65,1/(B$53-$A64+0.5)*(1-SUM(G$55:G64))*IF($A65=1,0.5,1))))</f>
        <v>0</v>
      </c>
      <c r="C65" s="178">
        <f>IF($A65&gt;C$53,1-SUM(C$55:C64),IF(C64&gt;H64,C64,MAX(H65,1/(C$53-$A64+0.5)*(1-SUM(H$55:H64))*IF($A65=1,0.5,1))))</f>
        <v>0</v>
      </c>
      <c r="D65" s="178">
        <f>IF($A65&gt;D$53,1-SUM(D$55:D64),IF(D64&gt;I64,D64,MAX(I65,1/(D$53-$A64+0.5)*(1-SUM(I$55:I64))*IF($A65=1,0.5,1))))</f>
        <v>6.5535999999999983E-2</v>
      </c>
      <c r="E65" s="178">
        <f>IF($A65&gt;E$53,1-SUM(E$55:E64),IF(E64&gt;J64,E64,MAX(J65,1/(E$53-$A64+0.5)*(1-SUM(J$55:J64))*IF($A65=1,0.5,1))))</f>
        <v>5.9048999999999997E-2</v>
      </c>
      <c r="F65" s="178">
        <f>IF($A65&gt;F$53,1-SUM(F$55:F64),IF(F64&gt;K64,F64,MAX(K65,1/(F$53-$A64+0.5)*(1-SUM(K$55:K64))*IF($A65=1,0.5,1))))</f>
        <v>4.4615201045172109E-2</v>
      </c>
      <c r="G65" s="178">
        <f>1/B$53*B$48*(1-SUM(G$55:G64))*IF($A65=1,0.5,1)</f>
        <v>6.7740351233691598E-5</v>
      </c>
      <c r="H65" s="178">
        <f>1/C$53*C$48*(1-SUM(H$55:H64))*IF($A65=1,0.5,1)</f>
        <v>5.374771199999984E-3</v>
      </c>
      <c r="I65" s="178">
        <f>1/D$53*D$48*(1-SUM(I$55:I64))*IF($A65=1,0.5,1)</f>
        <v>3.0198988800000007E-2</v>
      </c>
      <c r="J65" s="178">
        <f>1/E$53*E$48*(1-SUM(J$55:J64))*IF($A65=1,0.5,1)</f>
        <v>4.0894384950000001E-2</v>
      </c>
      <c r="K65" s="178">
        <f>1/F$53*F$48*(1-SUM(K$55:K64))*IF($A65=1,0.5,1)</f>
        <v>3.86897446563602E-2</v>
      </c>
      <c r="L65" s="178"/>
    </row>
    <row r="66" spans="1:12">
      <c r="A66" s="171">
        <f t="shared" si="2"/>
        <v>11</v>
      </c>
      <c r="B66" s="178">
        <f>IF($A66&gt;B$53,1-SUM(B$55:B65),IF(B65&gt;G65,B65,MAX(G66,1/(B$53-$A65+0.5)*(1-SUM(G$55:G65))*IF($A66=1,0.5,1))))</f>
        <v>0</v>
      </c>
      <c r="C66" s="178">
        <f>IF($A66&gt;C$53,1-SUM(C$55:C65),IF(C65&gt;H65,C65,MAX(H66,1/(C$53-$A65+0.5)*(1-SUM(H$55:H65))*IF($A66=1,0.5,1))))</f>
        <v>0</v>
      </c>
      <c r="D66" s="178">
        <f>IF($A66&gt;D$53,1-SUM(D$55:D65),IF(D65&gt;I65,D65,MAX(I66,1/(D$53-$A65+0.5)*(1-SUM(I$55:I65))*IF($A66=1,0.5,1))))</f>
        <v>3.2767999999999908E-2</v>
      </c>
      <c r="E66" s="178">
        <f>IF($A66&gt;E$53,1-SUM(E$55:E65),IF(E65&gt;J65,E65,MAX(J66,1/(E$53-$A65+0.5)*(1-SUM(J$55:J65))*IF($A66=1,0.5,1))))</f>
        <v>5.9048999999999997E-2</v>
      </c>
      <c r="F66" s="178">
        <f>IF($A66&gt;F$53,1-SUM(F$55:F65),IF(F65&gt;K65,F65,MAX(K66,1/(F$53-$A65+0.5)*(1-SUM(K$55:K65))*IF($A66=1,0.5,1))))</f>
        <v>4.4615201045172109E-2</v>
      </c>
      <c r="G66" s="178">
        <f>1/B$53*B$48*(1-SUM(G$55:G65))*IF($A66=1,0.5,1)</f>
        <v>2.2580117077897199E-5</v>
      </c>
      <c r="H66" s="178">
        <f>1/C$53*C$48*(1-SUM(H$55:H65))*IF($A66=1,0.5,1)</f>
        <v>3.2248627199999991E-3</v>
      </c>
      <c r="I66" s="178">
        <f>1/D$53*D$48*(1-SUM(I$55:I65))*IF($A66=1,0.5,1)</f>
        <v>2.4159191039999996E-2</v>
      </c>
      <c r="J66" s="178">
        <f>1/E$53*E$48*(1-SUM(J$55:J65))*IF($A66=1,0.5,1)</f>
        <v>3.6804946455000001E-2</v>
      </c>
      <c r="K66" s="178">
        <f>1/F$53*F$48*(1-SUM(K$55:K65))*IF($A66=1,0.5,1)</f>
        <v>3.5788013807133187E-2</v>
      </c>
      <c r="L66" s="178"/>
    </row>
    <row r="67" spans="1:12">
      <c r="A67" s="171">
        <f t="shared" si="2"/>
        <v>12</v>
      </c>
      <c r="B67" s="178">
        <f>IF($A67&gt;B$53,1-SUM(B$55:B66),IF(B66&gt;G66,B66,MAX(G67,1/(B$53-$A66+0.5)*(1-SUM(G$55:G66))*IF($A67=1,0.5,1))))</f>
        <v>0</v>
      </c>
      <c r="C67" s="178">
        <f>IF($A67&gt;C$53,1-SUM(C$55:C66),IF(C66&gt;H66,C66,MAX(H67,1/(C$53-$A66+0.5)*(1-SUM(H$55:H66))*IF($A67=1,0.5,1))))</f>
        <v>0</v>
      </c>
      <c r="D67" s="178">
        <f>IF($A67&gt;D$53,1-SUM(D$55:D66),IF(D66&gt;I66,D66,MAX(I67,1/(D$53-$A66+0.5)*(1-SUM(I$55:I66))*IF($A67=1,0.5,1))))</f>
        <v>0</v>
      </c>
      <c r="E67" s="178">
        <f>IF($A67&gt;E$53,1-SUM(E$55:E66),IF(E66&gt;J66,E66,MAX(J67,1/(E$53-$A66+0.5)*(1-SUM(J$55:J66))*IF($A67=1,0.5,1))))</f>
        <v>5.9048999999999997E-2</v>
      </c>
      <c r="F67" s="178">
        <f>IF($A67&gt;F$53,1-SUM(F$55:F66),IF(F66&gt;K66,F66,MAX(K67,1/(F$53-$A66+0.5)*(1-SUM(K$55:K66))*IF($A67=1,0.5,1))))</f>
        <v>4.4615201045172109E-2</v>
      </c>
      <c r="G67" s="178">
        <f>1/B$53*B$48*(1-SUM(G$55:G66))*IF($A67=1,0.5,1)</f>
        <v>7.5267056926323992E-6</v>
      </c>
      <c r="H67" s="178">
        <f>1/C$53*C$48*(1-SUM(H$55:H66))*IF($A67=1,0.5,1)</f>
        <v>1.9349176319999996E-3</v>
      </c>
      <c r="I67" s="178">
        <f>1/D$53*D$48*(1-SUM(I$55:I66))*IF($A67=1,0.5,1)</f>
        <v>1.9327352832000003E-2</v>
      </c>
      <c r="J67" s="178">
        <f>1/E$53*E$48*(1-SUM(J$55:J66))*IF($A67=1,0.5,1)</f>
        <v>3.3124451809500001E-2</v>
      </c>
      <c r="K67" s="178">
        <f>1/F$53*F$48*(1-SUM(K$55:K66))*IF($A67=1,0.5,1)</f>
        <v>3.3103912771598201E-2</v>
      </c>
      <c r="L67" s="178"/>
    </row>
    <row r="68" spans="1:12">
      <c r="A68" s="171">
        <f t="shared" si="2"/>
        <v>13</v>
      </c>
      <c r="B68" s="178">
        <f>IF($A68&gt;B$53,1-SUM(B$55:B67),IF(B67&gt;G67,B67,MAX(G68,1/(B$53-$A67+0.5)*(1-SUM(G$55:G67))*IF($A68=1,0.5,1))))</f>
        <v>0</v>
      </c>
      <c r="C68" s="178">
        <f>IF($A68&gt;C$53,1-SUM(C$55:C67),IF(C67&gt;H67,C67,MAX(H68,1/(C$53-$A67+0.5)*(1-SUM(H$55:H67))*IF($A68=1,0.5,1))))</f>
        <v>0</v>
      </c>
      <c r="D68" s="178">
        <f>IF($A68&gt;D$53,1-SUM(D$55:D67),IF(D67&gt;I67,D67,MAX(I68,1/(D$53-$A67+0.5)*(1-SUM(I$55:I67))*IF($A68=1,0.5,1))))</f>
        <v>0</v>
      </c>
      <c r="E68" s="178">
        <f>IF($A68&gt;E$53,1-SUM(E$55:E67),IF(E67&gt;J67,E67,MAX(J68,1/(E$53-$A67+0.5)*(1-SUM(J$55:J67))*IF($A68=1,0.5,1))))</f>
        <v>5.9048999999999997E-2</v>
      </c>
      <c r="F68" s="178">
        <f>IF($A68&gt;F$53,1-SUM(F$55:F67),IF(F67&gt;K67,F67,MAX(K68,1/(F$53-$A67+0.5)*(1-SUM(K$55:K67))*IF($A68=1,0.5,1))))</f>
        <v>4.4615201045172109E-2</v>
      </c>
      <c r="G68" s="178">
        <f>1/B$53*B$48*(1-SUM(G$55:G67))*IF($A68=1,0.5,1)</f>
        <v>2.5089018975688049E-6</v>
      </c>
      <c r="H68" s="178">
        <f>1/C$53*C$48*(1-SUM(H$55:H67))*IF($A68=1,0.5,1)</f>
        <v>1.160950579199982E-3</v>
      </c>
      <c r="I68" s="178">
        <f>1/D$53*D$48*(1-SUM(I$55:I67))*IF($A68=1,0.5,1)</f>
        <v>1.5461882265599991E-2</v>
      </c>
      <c r="J68" s="178">
        <f>1/E$53*E$48*(1-SUM(J$55:J67))*IF($A68=1,0.5,1)</f>
        <v>2.9812006628550006E-2</v>
      </c>
      <c r="K68" s="178">
        <f>1/F$53*F$48*(1-SUM(K$55:K67))*IF($A68=1,0.5,1)</f>
        <v>3.0621119313728334E-2</v>
      </c>
      <c r="L68" s="178"/>
    </row>
    <row r="69" spans="1:12">
      <c r="A69" s="171">
        <f t="shared" si="2"/>
        <v>14</v>
      </c>
      <c r="B69" s="178">
        <f>IF($A69&gt;B$53,1-SUM(B$55:B68),IF(B68&gt;G68,B68,MAX(G69,1/(B$53-$A68+0.5)*(1-SUM(G$55:G68))*IF($A69=1,0.5,1))))</f>
        <v>0</v>
      </c>
      <c r="C69" s="178">
        <f>IF($A69&gt;C$53,1-SUM(C$55:C68),IF(C68&gt;H68,C68,MAX(H69,1/(C$53-$A68+0.5)*(1-SUM(H$55:H68))*IF($A69=1,0.5,1))))</f>
        <v>0</v>
      </c>
      <c r="D69" s="178">
        <f>IF($A69&gt;D$53,1-SUM(D$55:D68),IF(D68&gt;I68,D68,MAX(I69,1/(D$53-$A68+0.5)*(1-SUM(I$55:I68))*IF($A69=1,0.5,1))))</f>
        <v>0</v>
      </c>
      <c r="E69" s="178">
        <f>IF($A69&gt;E$53,1-SUM(E$55:E68),IF(E68&gt;J68,E68,MAX(J69,1/(E$53-$A68+0.5)*(1-SUM(J$55:J68))*IF($A69=1,0.5,1))))</f>
        <v>5.9048999999999997E-2</v>
      </c>
      <c r="F69" s="178">
        <f>IF($A69&gt;F$53,1-SUM(F$55:F68),IF(F68&gt;K68,F68,MAX(K69,1/(F$53-$A68+0.5)*(1-SUM(K$55:K68))*IF($A69=1,0.5,1))))</f>
        <v>4.4615201045172109E-2</v>
      </c>
      <c r="G69" s="178">
        <f>1/B$53*B$48*(1-SUM(G$55:G68))*IF($A69=1,0.5,1)</f>
        <v>8.3630063252293496E-7</v>
      </c>
      <c r="H69" s="178">
        <f>1/C$53*C$48*(1-SUM(H$55:H68))*IF($A69=1,0.5,1)</f>
        <v>6.9657034751999811E-4</v>
      </c>
      <c r="I69" s="178">
        <f>1/D$53*D$48*(1-SUM(I$55:I68))*IF($A69=1,0.5,1)</f>
        <v>1.2369505812479998E-2</v>
      </c>
      <c r="J69" s="178">
        <f>1/E$53*E$48*(1-SUM(J$55:J68))*IF($A69=1,0.5,1)</f>
        <v>2.6830805965695006E-2</v>
      </c>
      <c r="K69" s="178">
        <f>1/F$53*F$48*(1-SUM(K$55:K68))*IF($A69=1,0.5,1)</f>
        <v>2.8324535365198706E-2</v>
      </c>
      <c r="L69" s="178"/>
    </row>
    <row r="70" spans="1:12">
      <c r="A70" s="171">
        <f t="shared" si="2"/>
        <v>15</v>
      </c>
      <c r="B70" s="178">
        <f>IF($A70&gt;B$53,1-SUM(B$55:B69),IF(B69&gt;G69,B69,MAX(G70,1/(B$53-$A69+0.5)*(1-SUM(G$55:G69))*IF($A70=1,0.5,1))))</f>
        <v>0</v>
      </c>
      <c r="C70" s="178">
        <f>IF($A70&gt;C$53,1-SUM(C$55:C69),IF(C69&gt;H69,C69,MAX(H70,1/(C$53-$A69+0.5)*(1-SUM(H$55:H69))*IF($A70=1,0.5,1))))</f>
        <v>0</v>
      </c>
      <c r="D70" s="178">
        <f>IF($A70&gt;D$53,1-SUM(D$55:D69),IF(D69&gt;I69,D69,MAX(I70,1/(D$53-$A69+0.5)*(1-SUM(I$55:I69))*IF($A70=1,0.5,1))))</f>
        <v>0</v>
      </c>
      <c r="E70" s="178">
        <f>IF($A70&gt;E$53,1-SUM(E$55:E69),IF(E69&gt;J69,E69,MAX(J70,1/(E$53-$A69+0.5)*(1-SUM(J$55:J69))*IF($A70=1,0.5,1))))</f>
        <v>5.9048999999999997E-2</v>
      </c>
      <c r="F70" s="178">
        <f>IF($A70&gt;F$53,1-SUM(F$55:F69),IF(F69&gt;K69,F69,MAX(K70,1/(F$53-$A69+0.5)*(1-SUM(K$55:K69))*IF($A70=1,0.5,1))))</f>
        <v>4.4615201045172109E-2</v>
      </c>
      <c r="G70" s="178">
        <f>1/B$53*B$48*(1-SUM(G$55:G69))*IF($A70=1,0.5,1)</f>
        <v>2.7876687750764495E-7</v>
      </c>
      <c r="H70" s="178">
        <f>1/C$53*C$48*(1-SUM(H$55:H69))*IF($A70=1,0.5,1)</f>
        <v>4.1794220851198993E-4</v>
      </c>
      <c r="I70" s="178">
        <f>1/D$53*D$48*(1-SUM(I$55:I69))*IF($A70=1,0.5,1)</f>
        <v>9.8956046499840029E-3</v>
      </c>
      <c r="J70" s="178">
        <f>1/E$53*E$48*(1-SUM(J$55:J69))*IF($A70=1,0.5,1)</f>
        <v>2.4147725369125506E-2</v>
      </c>
      <c r="K70" s="178">
        <f>1/F$53*F$48*(1-SUM(K$55:K69))*IF($A70=1,0.5,1)</f>
        <v>2.6200195212808801E-2</v>
      </c>
      <c r="L70" s="178"/>
    </row>
    <row r="71" spans="1:12">
      <c r="A71" s="171">
        <f t="shared" si="2"/>
        <v>16</v>
      </c>
      <c r="B71" s="178">
        <f>IF($A71&gt;B$53,1-SUM(B$55:B70),IF(B70&gt;G70,B70,MAX(G71,1/(B$53-$A70+0.5)*(1-SUM(G$55:G70))*IF($A71=1,0.5,1))))</f>
        <v>0</v>
      </c>
      <c r="C71" s="178">
        <f>IF($A71&gt;C$53,1-SUM(C$55:C70),IF(C70&gt;H70,C70,MAX(H71,1/(C$53-$A70+0.5)*(1-SUM(H$55:H70))*IF($A71=1,0.5,1))))</f>
        <v>0</v>
      </c>
      <c r="D71" s="178">
        <f>IF($A71&gt;D$53,1-SUM(D$55:D70),IF(D70&gt;I70,D70,MAX(I71,1/(D$53-$A70+0.5)*(1-SUM(I$55:I70))*IF($A71=1,0.5,1))))</f>
        <v>0</v>
      </c>
      <c r="E71" s="178">
        <f>IF($A71&gt;E$53,1-SUM(E$55:E70),IF(E70&gt;J70,E70,MAX(J71,1/(E$53-$A70+0.5)*(1-SUM(J$55:J70))*IF($A71=1,0.5,1))))</f>
        <v>2.9524499999999843E-2</v>
      </c>
      <c r="F71" s="178">
        <f>IF($A71&gt;F$53,1-SUM(F$55:F70),IF(F70&gt;K70,F70,MAX(K71,1/(F$53-$A70+0.5)*(1-SUM(K$55:K70))*IF($A71=1,0.5,1))))</f>
        <v>4.4615201045172109E-2</v>
      </c>
      <c r="G71" s="178">
        <f>1/B$53*B$48*(1-SUM(G$55:G70))*IF($A71=1,0.5,1)</f>
        <v>9.2922292527219952E-8</v>
      </c>
      <c r="H71" s="178">
        <f>1/C$53*C$48*(1-SUM(H$55:H70))*IF($A71=1,0.5,1)</f>
        <v>2.5076532510719395E-4</v>
      </c>
      <c r="I71" s="178">
        <f>1/D$53*D$48*(1-SUM(I$55:I70))*IF($A71=1,0.5,1)</f>
        <v>7.9164837199872107E-3</v>
      </c>
      <c r="J71" s="178">
        <f>1/E$53*E$48*(1-SUM(J$55:J70))*IF($A71=1,0.5,1)</f>
        <v>2.1732952832212962E-2</v>
      </c>
      <c r="K71" s="178">
        <f>1/F$53*F$48*(1-SUM(K$55:K70))*IF($A71=1,0.5,1)</f>
        <v>2.423518057184814E-2</v>
      </c>
      <c r="L71" s="178"/>
    </row>
    <row r="72" spans="1:12">
      <c r="A72" s="171">
        <f t="shared" si="2"/>
        <v>17</v>
      </c>
      <c r="B72" s="178">
        <f>IF($A72&gt;B$53,1-SUM(B$55:B71),IF(B71&gt;G71,B71,MAX(G72,1/(B$53-$A71+0.5)*(1-SUM(G$55:G71))*IF($A72=1,0.5,1))))</f>
        <v>0</v>
      </c>
      <c r="C72" s="178">
        <f>IF($A72&gt;C$53,1-SUM(C$55:C71),IF(C71&gt;H71,C71,MAX(H72,1/(C$53-$A71+0.5)*(1-SUM(H$55:H71))*IF($A72=1,0.5,1))))</f>
        <v>0</v>
      </c>
      <c r="D72" s="178">
        <f>IF($A72&gt;D$53,1-SUM(D$55:D71),IF(D71&gt;I71,D71,MAX(I72,1/(D$53-$A71+0.5)*(1-SUM(I$55:I71))*IF($A72=1,0.5,1))))</f>
        <v>0</v>
      </c>
      <c r="E72" s="178">
        <f>IF($A72&gt;E$53,1-SUM(E$55:E71),IF(E71&gt;J71,E71,MAX(J72,1/(E$53-$A71+0.5)*(1-SUM(J$55:J71))*IF($A72=1,0.5,1))))</f>
        <v>0</v>
      </c>
      <c r="F72" s="178">
        <f>IF($A72&gt;F$53,1-SUM(F$55:F71),IF(F71&gt;K71,F71,MAX(K72,1/(F$53-$A71+0.5)*(1-SUM(K$55:K71))*IF($A72=1,0.5,1))))</f>
        <v>4.4615201045172109E-2</v>
      </c>
      <c r="G72" s="178">
        <f>1/B$53*B$48*(1-SUM(G$55:G71))*IF($A72=1,0.5,1)</f>
        <v>3.0974097509073317E-8</v>
      </c>
      <c r="H72" s="178">
        <f>1/C$53*C$48*(1-SUM(H$55:H71))*IF($A72=1,0.5,1)</f>
        <v>1.5045919506433416E-4</v>
      </c>
      <c r="I72" s="178">
        <f>1/D$53*D$48*(1-SUM(I$55:I71))*IF($A72=1,0.5,1)</f>
        <v>6.3331869759897692E-3</v>
      </c>
      <c r="J72" s="178">
        <f>1/E$53*E$48*(1-SUM(J$55:J71))*IF($A72=1,0.5,1)</f>
        <v>1.9559657548991662E-2</v>
      </c>
      <c r="K72" s="178">
        <f>1/F$53*F$48*(1-SUM(K$55:K71))*IF($A72=1,0.5,1)</f>
        <v>2.2417542028959528E-2</v>
      </c>
      <c r="L72" s="178"/>
    </row>
    <row r="73" spans="1:12">
      <c r="A73" s="171">
        <f t="shared" si="2"/>
        <v>18</v>
      </c>
      <c r="B73" s="178">
        <f>IF($A73&gt;B$53,1-SUM(B$55:B72),IF(B72&gt;G72,B72,MAX(G73,1/(B$53-$A72+0.5)*(1-SUM(G$55:G72))*IF($A73=1,0.5,1))))</f>
        <v>0</v>
      </c>
      <c r="C73" s="178">
        <f>IF($A73&gt;C$53,1-SUM(C$55:C72),IF(C72&gt;H72,C72,MAX(H73,1/(C$53-$A72+0.5)*(1-SUM(H$55:H72))*IF($A73=1,0.5,1))))</f>
        <v>0</v>
      </c>
      <c r="D73" s="178">
        <f>IF($A73&gt;D$53,1-SUM(D$55:D72),IF(D72&gt;I72,D72,MAX(I73,1/(D$53-$A72+0.5)*(1-SUM(I$55:I72))*IF($A73=1,0.5,1))))</f>
        <v>0</v>
      </c>
      <c r="E73" s="178">
        <f>IF($A73&gt;E$53,1-SUM(E$55:E72),IF(E72&gt;J72,E72,MAX(J73,1/(E$53-$A72+0.5)*(1-SUM(J$55:J72))*IF($A73=1,0.5,1))))</f>
        <v>0</v>
      </c>
      <c r="F73" s="178">
        <f>IF($A73&gt;F$53,1-SUM(F$55:F72),IF(F72&gt;K72,F72,MAX(K73,1/(F$53-$A72+0.5)*(1-SUM(K$55:K72))*IF($A73=1,0.5,1))))</f>
        <v>4.4615201045172109E-2</v>
      </c>
      <c r="G73" s="178">
        <f>1/B$53*B$48*(1-SUM(G$55:G72))*IF($A73=1,0.5,1)</f>
        <v>1.0324699169691105E-8</v>
      </c>
      <c r="H73" s="178">
        <f>1/C$53*C$48*(1-SUM(H$55:H72))*IF($A73=1,0.5,1)</f>
        <v>9.0275517038618258E-5</v>
      </c>
      <c r="I73" s="178">
        <f>1/D$53*D$48*(1-SUM(I$55:I72))*IF($A73=1,0.5,1)</f>
        <v>5.0665495807918244E-3</v>
      </c>
      <c r="J73" s="178">
        <f>1/E$53*E$48*(1-SUM(J$55:J72))*IF($A73=1,0.5,1)</f>
        <v>1.7603691794092491E-2</v>
      </c>
      <c r="K73" s="178">
        <f>1/F$53*F$48*(1-SUM(K$55:K72))*IF($A73=1,0.5,1)</f>
        <v>2.0736226376787563E-2</v>
      </c>
      <c r="L73" s="178"/>
    </row>
    <row r="74" spans="1:12">
      <c r="A74" s="171">
        <f t="shared" si="2"/>
        <v>19</v>
      </c>
      <c r="B74" s="178">
        <f>IF($A74&gt;B$53,1-SUM(B$55:B73),IF(B73&gt;G73,B73,MAX(G74,1/(B$53-$A73+0.5)*(1-SUM(G$55:G73))*IF($A74=1,0.5,1))))</f>
        <v>0</v>
      </c>
      <c r="C74" s="178">
        <f>IF($A74&gt;C$53,1-SUM(C$55:C73),IF(C73&gt;H73,C73,MAX(H74,1/(C$53-$A73+0.5)*(1-SUM(H$55:H73))*IF($A74=1,0.5,1))))</f>
        <v>0</v>
      </c>
      <c r="D74" s="178">
        <f>IF($A74&gt;D$53,1-SUM(D$55:D73),IF(D73&gt;I73,D73,MAX(I74,1/(D$53-$A73+0.5)*(1-SUM(I$55:I73))*IF($A74=1,0.5,1))))</f>
        <v>0</v>
      </c>
      <c r="E74" s="178">
        <f>IF($A74&gt;E$53,1-SUM(E$55:E73),IF(E73&gt;J73,E73,MAX(J74,1/(E$53-$A73+0.5)*(1-SUM(J$55:J73))*IF($A74=1,0.5,1))))</f>
        <v>0</v>
      </c>
      <c r="F74" s="178">
        <f>IF($A74&gt;F$53,1-SUM(F$55:F73),IF(F73&gt;K73,F73,MAX(K74,1/(F$53-$A73+0.5)*(1-SUM(K$55:K73))*IF($A74=1,0.5,1))))</f>
        <v>4.4615201045172109E-2</v>
      </c>
      <c r="G74" s="178">
        <f>1/B$53*B$48*(1-SUM(G$55:G73))*IF($A74=1,0.5,1)</f>
        <v>3.4415663652254125E-9</v>
      </c>
      <c r="H74" s="178">
        <f>1/C$53*C$48*(1-SUM(H$55:H73))*IF($A74=1,0.5,1)</f>
        <v>5.416531022315319E-5</v>
      </c>
      <c r="I74" s="178">
        <f>1/D$53*D$48*(1-SUM(I$55:I73))*IF($A74=1,0.5,1)</f>
        <v>4.0532396646334682E-3</v>
      </c>
      <c r="J74" s="178">
        <f>1/E$53*E$48*(1-SUM(J$55:J73))*IF($A74=1,0.5,1)</f>
        <v>1.5843322614683242E-2</v>
      </c>
      <c r="K74" s="178">
        <f>1/F$53*F$48*(1-SUM(K$55:K73))*IF($A74=1,0.5,1)</f>
        <v>1.9181009398528501E-2</v>
      </c>
      <c r="L74" s="178"/>
    </row>
    <row r="75" spans="1:12">
      <c r="A75" s="171">
        <f t="shared" si="2"/>
        <v>20</v>
      </c>
      <c r="B75" s="178">
        <f>IF($A75&gt;B$53,1-SUM(B$55:B74),IF(B74&gt;G74,B74,MAX(G75,1/(B$53-$A74+0.5)*(1-SUM(G$55:G74))*IF($A75=1,0.5,1))))</f>
        <v>0</v>
      </c>
      <c r="C75" s="178">
        <f>IF($A75&gt;C$53,1-SUM(C$55:C74),IF(C74&gt;H74,C74,MAX(H75,1/(C$53-$A74+0.5)*(1-SUM(H$55:H74))*IF($A75=1,0.5,1))))</f>
        <v>0</v>
      </c>
      <c r="D75" s="178">
        <f>IF($A75&gt;D$53,1-SUM(D$55:D74),IF(D74&gt;I74,D74,MAX(I75,1/(D$53-$A74+0.5)*(1-SUM(I$55:I74))*IF($A75=1,0.5,1))))</f>
        <v>0</v>
      </c>
      <c r="E75" s="178">
        <f>IF($A75&gt;E$53,1-SUM(E$55:E74),IF(E74&gt;J74,E74,MAX(J75,1/(E$53-$A74+0.5)*(1-SUM(J$55:J74))*IF($A75=1,0.5,1))))</f>
        <v>0</v>
      </c>
      <c r="F75" s="178">
        <f>IF($A75&gt;F$53,1-SUM(F$55:F74),IF(F74&gt;K74,F74,MAX(K75,1/(F$53-$A74+0.5)*(1-SUM(K$55:K74))*IF($A75=1,0.5,1))))</f>
        <v>4.4615201045172109E-2</v>
      </c>
      <c r="G75" s="178">
        <f>1/B$53*B$48*(1-SUM(G$55:G74))*IF($A75=1,0.5,1)</f>
        <v>1.1471887884084708E-9</v>
      </c>
      <c r="H75" s="178">
        <f>1/C$53*C$48*(1-SUM(H$55:H74))*IF($A75=1,0.5,1)</f>
        <v>3.2499186133883028E-5</v>
      </c>
      <c r="I75" s="178">
        <f>1/D$53*D$48*(1-SUM(I$55:I74))*IF($A75=1,0.5,1)</f>
        <v>3.2425917317067789E-3</v>
      </c>
      <c r="J75" s="178">
        <f>1/E$53*E$48*(1-SUM(J$55:J74))*IF($A75=1,0.5,1)</f>
        <v>1.4258990353214918E-2</v>
      </c>
      <c r="K75" s="178">
        <f>1/F$53*F$48*(1-SUM(K$55:K74))*IF($A75=1,0.5,1)</f>
        <v>1.7742433693638864E-2</v>
      </c>
      <c r="L75" s="178"/>
    </row>
    <row r="76" spans="1:12">
      <c r="A76" s="171">
        <f t="shared" si="2"/>
        <v>21</v>
      </c>
      <c r="B76" s="178">
        <f>IF($A76&gt;B$53,1-SUM(B$55:B75),IF(B75&gt;G75,B75,MAX(G76,1/(B$53-$A75+0.5)*(1-SUM(G$55:G75))*IF($A76=1,0.5,1))))</f>
        <v>0</v>
      </c>
      <c r="C76" s="178">
        <f>IF($A76&gt;C$53,1-SUM(C$55:C75),IF(C75&gt;H75,C75,MAX(H76,1/(C$53-$A75+0.5)*(1-SUM(H$55:H75))*IF($A76=1,0.5,1))))</f>
        <v>0</v>
      </c>
      <c r="D76" s="178">
        <f>IF($A76&gt;D$53,1-SUM(D$55:D75),IF(D75&gt;I75,D75,MAX(I76,1/(D$53-$A75+0.5)*(1-SUM(I$55:I75))*IF($A76=1,0.5,1))))</f>
        <v>0</v>
      </c>
      <c r="E76" s="178">
        <f>IF($A76&gt;E$53,1-SUM(E$55:E75),IF(E75&gt;J75,E75,MAX(J76,1/(E$53-$A75+0.5)*(1-SUM(J$55:J75))*IF($A76=1,0.5,1))))</f>
        <v>0</v>
      </c>
      <c r="F76" s="178">
        <f>IF($A76&gt;F$53,1-SUM(F$55:F75),IF(F75&gt;K75,F75,MAX(K76,1/(F$53-$A75+0.5)*(1-SUM(K$55:K75))*IF($A76=1,0.5,1))))</f>
        <v>2.2307600522585846E-2</v>
      </c>
      <c r="G76" s="178">
        <f>1/B$53*B$48*(1-SUM(G$55:G75))*IF($A76=1,0.5,1)</f>
        <v>3.8239626280282357E-10</v>
      </c>
      <c r="H76" s="178">
        <f>1/C$53*C$48*(1-SUM(H$55:H75))*IF($A76=1,0.5,1)</f>
        <v>1.9499511680320938E-5</v>
      </c>
      <c r="I76" s="178">
        <f>1/D$53*D$48*(1-SUM(I$55:I75))*IF($A76=1,0.5,1)</f>
        <v>2.5940733853654142E-3</v>
      </c>
      <c r="J76" s="178">
        <f>1/E$53*E$48*(1-SUM(J$55:J75))*IF($A76=1,0.5,1)</f>
        <v>1.2833091317893432E-2</v>
      </c>
      <c r="K76" s="178">
        <f>1/F$53*F$48*(1-SUM(K$55:K75))*IF($A76=1,0.5,1)</f>
        <v>1.6411751166615952E-2</v>
      </c>
      <c r="L76" s="178"/>
    </row>
    <row r="77" spans="1:12">
      <c r="A77" s="171">
        <f t="shared" si="2"/>
        <v>22</v>
      </c>
      <c r="B77" s="178">
        <f>IF($A77&gt;B$53,1-SUM(B$55:B76),IF(B76&gt;G76,B76,MAX(G77,1/(B$53-$A76+0.5)*(1-SUM(G$55:G76))*IF($A77=1,0.5,1))))</f>
        <v>0</v>
      </c>
      <c r="C77" s="178">
        <f>IF($A77&gt;C$53,1-SUM(C$55:C76),IF(C76&gt;H76,C76,MAX(H77,1/(C$53-$A76+0.5)*(1-SUM(H$55:H76))*IF($A77=1,0.5,1))))</f>
        <v>0</v>
      </c>
      <c r="D77" s="178">
        <f>IF($A77&gt;D$53,1-SUM(D$55:D76),IF(D76&gt;I76,D76,MAX(I77,1/(D$53-$A76+0.5)*(1-SUM(I$55:I76))*IF($A77=1,0.5,1))))</f>
        <v>0</v>
      </c>
      <c r="E77" s="178">
        <f>IF($A77&gt;E$53,1-SUM(E$55:E76),IF(E76&gt;J76,E76,MAX(J77,1/(E$53-$A76+0.5)*(1-SUM(J$55:J76))*IF($A77=1,0.5,1))))</f>
        <v>0</v>
      </c>
      <c r="F77" s="178">
        <f>IF($A77&gt;F$53,1-SUM(F$55:F76),IF(F76&gt;K76,F76,MAX(K77,1/(F$53-$A76+0.5)*(1-SUM(K$55:K76))*IF($A77=1,0.5,1))))</f>
        <v>0</v>
      </c>
      <c r="G77" s="178">
        <f>1/B$53*B$48*(1-SUM(G$55:G76))*IF($A77=1,0.5,1)</f>
        <v>1.2746544560589729E-10</v>
      </c>
      <c r="H77" s="178">
        <f>1/C$53*C$48*(1-SUM(H$55:H76))*IF($A77=1,0.5,1)</f>
        <v>1.169970700818368E-5</v>
      </c>
      <c r="I77" s="178">
        <f>1/D$53*D$48*(1-SUM(I$55:I76))*IF($A77=1,0.5,1)</f>
        <v>2.0752587082923271E-3</v>
      </c>
      <c r="J77" s="178">
        <f>1/E$53*E$48*(1-SUM(J$55:J76))*IF($A77=1,0.5,1)</f>
        <v>1.1549782186104085E-2</v>
      </c>
      <c r="K77" s="178">
        <f>1/F$53*F$48*(1-SUM(K$55:K76))*IF($A77=1,0.5,1)</f>
        <v>1.5180869829119752E-2</v>
      </c>
      <c r="L77" s="178"/>
    </row>
    <row r="78" spans="1:12">
      <c r="A78" s="171">
        <f t="shared" si="2"/>
        <v>23</v>
      </c>
      <c r="B78" s="178">
        <f>IF($A78&gt;B$53,1-SUM(B$55:B77),IF(B77&gt;G77,B77,MAX(G78,1/(B$53-$A77+0.5)*(1-SUM(G$55:G77))*IF($A78=1,0.5,1))))</f>
        <v>0</v>
      </c>
      <c r="C78" s="178">
        <f>IF($A78&gt;C$53,1-SUM(C$55:C77),IF(C77&gt;H77,C77,MAX(H78,1/(C$53-$A77+0.5)*(1-SUM(H$55:H77))*IF($A78=1,0.5,1))))</f>
        <v>0</v>
      </c>
      <c r="D78" s="178">
        <f>IF($A78&gt;D$53,1-SUM(D$55:D77),IF(D77&gt;I77,D77,MAX(I78,1/(D$53-$A77+0.5)*(1-SUM(I$55:I77))*IF($A78=1,0.5,1))))</f>
        <v>0</v>
      </c>
      <c r="E78" s="178">
        <f>IF($A78&gt;E$53,1-SUM(E$55:E77),IF(E77&gt;J77,E77,MAX(J78,1/(E$53-$A77+0.5)*(1-SUM(J$55:J77))*IF($A78=1,0.5,1))))</f>
        <v>0</v>
      </c>
      <c r="F78" s="178">
        <f>IF($A78&gt;F$53,1-SUM(F$55:F77),IF(F77&gt;K77,F77,MAX(K78,1/(F$53-$A77+0.5)*(1-SUM(K$55:K77))*IF($A78=1,0.5,1))))</f>
        <v>0</v>
      </c>
      <c r="G78" s="178">
        <f>1/B$53*B$48*(1-SUM(G$55:G77))*IF($A78=1,0.5,1)</f>
        <v>4.2488457197009666E-11</v>
      </c>
      <c r="H78" s="178">
        <f>1/C$53*C$48*(1-SUM(H$55:H77))*IF($A78=1,0.5,1)</f>
        <v>7.0198242049013263E-6</v>
      </c>
      <c r="I78" s="178">
        <f>1/D$53*D$48*(1-SUM(I$55:I77))*IF($A78=1,0.5,1)</f>
        <v>1.6602069666338704E-3</v>
      </c>
      <c r="J78" s="178">
        <f>1/E$53*E$48*(1-SUM(J$55:J77))*IF($A78=1,0.5,1)</f>
        <v>1.0394803967493683E-2</v>
      </c>
      <c r="K78" s="178">
        <f>1/F$53*F$48*(1-SUM(K$55:K77))*IF($A78=1,0.5,1)</f>
        <v>1.4042304591935775E-2</v>
      </c>
      <c r="L78" s="178"/>
    </row>
    <row r="79" spans="1:12">
      <c r="A79" s="171">
        <f t="shared" si="2"/>
        <v>24</v>
      </c>
      <c r="B79" s="178">
        <f>IF($A79&gt;B$53,1-SUM(B$55:B78),IF(B78&gt;G78,B78,MAX(G79,1/(B$53-$A78+0.5)*(1-SUM(G$55:G78))*IF($A79=1,0.5,1))))</f>
        <v>0</v>
      </c>
      <c r="C79" s="178">
        <f>IF($A79&gt;C$53,1-SUM(C$55:C78),IF(C78&gt;H78,C78,MAX(H79,1/(C$53-$A78+0.5)*(1-SUM(H$55:H78))*IF($A79=1,0.5,1))))</f>
        <v>0</v>
      </c>
      <c r="D79" s="178">
        <f>IF($A79&gt;D$53,1-SUM(D$55:D78),IF(D78&gt;I78,D78,MAX(I79,1/(D$53-$A78+0.5)*(1-SUM(I$55:I78))*IF($A79=1,0.5,1))))</f>
        <v>0</v>
      </c>
      <c r="E79" s="178">
        <f>IF($A79&gt;E$53,1-SUM(E$55:E78),IF(E78&gt;J78,E78,MAX(J79,1/(E$53-$A78+0.5)*(1-SUM(J$55:J78))*IF($A79=1,0.5,1))))</f>
        <v>0</v>
      </c>
      <c r="F79" s="178">
        <f>IF($A79&gt;F$53,1-SUM(F$55:F78),IF(F78&gt;K78,F78,MAX(K79,1/(F$53-$A78+0.5)*(1-SUM(K$55:K78))*IF($A79=1,0.5,1))))</f>
        <v>0</v>
      </c>
      <c r="G79" s="178">
        <f>1/B$53*B$48*(1-SUM(G$55:G78))*IF($A79=1,0.5,1)</f>
        <v>1.4162819065669888E-11</v>
      </c>
      <c r="H79" s="178">
        <f>1/C$53*C$48*(1-SUM(H$55:H78))*IF($A79=1,0.5,1)</f>
        <v>4.2118945229319138E-6</v>
      </c>
      <c r="I79" s="178">
        <f>1/D$53*D$48*(1-SUM(I$55:I78))*IF($A79=1,0.5,1)</f>
        <v>1.3281655733071052E-3</v>
      </c>
      <c r="J79" s="178">
        <f>1/E$53*E$48*(1-SUM(J$55:J78))*IF($A79=1,0.5,1)</f>
        <v>9.3553235707443116E-3</v>
      </c>
      <c r="K79" s="178">
        <f>1/F$53*F$48*(1-SUM(K$55:K78))*IF($A79=1,0.5,1)</f>
        <v>1.2989131747540591E-2</v>
      </c>
      <c r="L79" s="178"/>
    </row>
    <row r="80" spans="1:12">
      <c r="A80" s="171">
        <f t="shared" si="2"/>
        <v>25</v>
      </c>
      <c r="B80" s="178">
        <f>IF($A80&gt;B$53,1-SUM(B$55:B79),IF(B79&gt;G79,B79,MAX(G80,1/(B$53-$A79+0.5)*(1-SUM(G$55:G79))*IF($A80=1,0.5,1))))</f>
        <v>0</v>
      </c>
      <c r="C80" s="178">
        <f>IF($A80&gt;C$53,1-SUM(C$55:C79),IF(C79&gt;H79,C79,MAX(H80,1/(C$53-$A79+0.5)*(1-SUM(H$55:H79))*IF($A80=1,0.5,1))))</f>
        <v>0</v>
      </c>
      <c r="D80" s="178">
        <f>IF($A80&gt;D$53,1-SUM(D$55:D79),IF(D79&gt;I79,D79,MAX(I80,1/(D$53-$A79+0.5)*(1-SUM(I$55:I79))*IF($A80=1,0.5,1))))</f>
        <v>0</v>
      </c>
      <c r="E80" s="178">
        <f>IF($A80&gt;E$53,1-SUM(E$55:E79),IF(E79&gt;J79,E79,MAX(J80,1/(E$53-$A79+0.5)*(1-SUM(J$55:J79))*IF($A80=1,0.5,1))))</f>
        <v>0</v>
      </c>
      <c r="F80" s="178">
        <f>IF($A80&gt;F$53,1-SUM(F$55:F79),IF(F79&gt;K79,F79,MAX(K80,1/(F$53-$A79+0.5)*(1-SUM(K$55:K79))*IF($A80=1,0.5,1))))</f>
        <v>0</v>
      </c>
      <c r="G80" s="178">
        <f>1/B$53*B$48*(1-SUM(G$55:G79))*IF($A80=1,0.5,1)</f>
        <v>4.7209643601793987E-12</v>
      </c>
      <c r="H80" s="178">
        <f>1/C$53*C$48*(1-SUM(H$55:H79))*IF($A80=1,0.5,1)</f>
        <v>2.5271367137591486E-6</v>
      </c>
      <c r="I80" s="178">
        <f>1/D$53*D$48*(1-SUM(I$55:I79))*IF($A80=1,0.5,1)</f>
        <v>1.062532458645693E-3</v>
      </c>
      <c r="J80" s="178">
        <f>1/E$53*E$48*(1-SUM(J$55:J79))*IF($A80=1,0.5,1)</f>
        <v>8.4197912136698815E-3</v>
      </c>
      <c r="K80" s="178">
        <f>1/F$53*F$48*(1-SUM(K$55:K79))*IF($A80=1,0.5,1)</f>
        <v>1.2014946866475048E-2</v>
      </c>
      <c r="L80" s="178"/>
    </row>
    <row r="81" spans="1:12">
      <c r="A81" s="171">
        <f t="shared" si="2"/>
        <v>26</v>
      </c>
      <c r="B81" s="178">
        <f>IF($A81&gt;B$53,1-SUM(B$55:B80),IF(B80&gt;G80,B80,MAX(G81,1/(B$53-$A80+0.5)*(1-SUM(G$55:G80))*IF($A81=1,0.5,1))))</f>
        <v>0</v>
      </c>
      <c r="C81" s="178">
        <f>IF($A81&gt;C$53,1-SUM(C$55:C80),IF(C80&gt;H80,C80,MAX(H81,1/(C$53-$A80+0.5)*(1-SUM(H$55:H80))*IF($A81=1,0.5,1))))</f>
        <v>0</v>
      </c>
      <c r="D81" s="178">
        <f>IF($A81&gt;D$53,1-SUM(D$55:D80),IF(D80&gt;I80,D80,MAX(I81,1/(D$53-$A80+0.5)*(1-SUM(I$55:I80))*IF($A81=1,0.5,1))))</f>
        <v>0</v>
      </c>
      <c r="E81" s="178">
        <f>IF($A81&gt;E$53,1-SUM(E$55:E80),IF(E80&gt;J80,E80,MAX(J81,1/(E$53-$A80+0.5)*(1-SUM(J$55:J80))*IF($A81=1,0.5,1))))</f>
        <v>0</v>
      </c>
      <c r="F81" s="178">
        <f>IF($A81&gt;F$53,1-SUM(F$55:F80),IF(F80&gt;K80,F80,MAX(K81,1/(F$53-$A80+0.5)*(1-SUM(K$55:K80))*IF($A81=1,0.5,1))))</f>
        <v>0</v>
      </c>
      <c r="G81" s="178">
        <f>1/B$53*B$48*(1-SUM(G$55:G80))*IF($A81=1,0.5,1)</f>
        <v>1.5736301151036969E-12</v>
      </c>
      <c r="H81" s="178">
        <f>1/C$53*C$48*(1-SUM(H$55:H80))*IF($A81=1,0.5,1)</f>
        <v>1.5162820282466073E-6</v>
      </c>
      <c r="I81" s="178">
        <f>1/D$53*D$48*(1-SUM(I$55:I80))*IF($A81=1,0.5,1)</f>
        <v>8.5002596691654555E-4</v>
      </c>
      <c r="J81" s="178">
        <f>1/E$53*E$48*(1-SUM(J$55:J80))*IF($A81=1,0.5,1)</f>
        <v>7.5778120923028942E-3</v>
      </c>
      <c r="K81" s="178">
        <f>1/F$53*F$48*(1-SUM(K$55:K80))*IF($A81=1,0.5,1)</f>
        <v>1.1113825851489416E-2</v>
      </c>
      <c r="L81" s="178"/>
    </row>
    <row r="82" spans="1:12">
      <c r="A82" s="171">
        <f t="shared" si="2"/>
        <v>27</v>
      </c>
      <c r="B82" s="178">
        <f>IF($A82&gt;B$53,1-SUM(B$55:B81),IF(B81&gt;G81,B81,MAX(G82,1/(B$53-$A81+0.5)*(1-SUM(G$55:G81))*IF($A82=1,0.5,1))))</f>
        <v>0</v>
      </c>
      <c r="C82" s="178">
        <f>IF($A82&gt;C$53,1-SUM(C$55:C81),IF(C81&gt;H81,C81,MAX(H82,1/(C$53-$A81+0.5)*(1-SUM(H$55:H81))*IF($A82=1,0.5,1))))</f>
        <v>0</v>
      </c>
      <c r="D82" s="178">
        <f>IF($A82&gt;D$53,1-SUM(D$55:D81),IF(D81&gt;I81,D81,MAX(I82,1/(D$53-$A81+0.5)*(1-SUM(I$55:I81))*IF($A82=1,0.5,1))))</f>
        <v>0</v>
      </c>
      <c r="E82" s="178">
        <f>IF($A82&gt;E$53,1-SUM(E$55:E81),IF(E81&gt;J81,E81,MAX(J82,1/(E$53-$A81+0.5)*(1-SUM(J$55:J81))*IF($A82=1,0.5,1))))</f>
        <v>0</v>
      </c>
      <c r="F82" s="178">
        <f>IF($A82&gt;F$53,1-SUM(F$55:F81),IF(F81&gt;K81,F81,MAX(K82,1/(F$53-$A81+0.5)*(1-SUM(K$55:K81))*IF($A82=1,0.5,1))))</f>
        <v>0</v>
      </c>
      <c r="G82" s="178">
        <f>1/B$53*B$48*(1-SUM(G$55:G81))*IF($A82=1,0.5,1)</f>
        <v>5.2454337170123223E-13</v>
      </c>
      <c r="H82" s="178">
        <f>1/C$53*C$48*(1-SUM(H$55:H81))*IF($A82=1,0.5,1)</f>
        <v>9.0976921693908255E-7</v>
      </c>
      <c r="I82" s="178">
        <f>1/D$53*D$48*(1-SUM(I$55:I81))*IF($A82=1,0.5,1)</f>
        <v>6.8002077353324086E-4</v>
      </c>
      <c r="J82" s="178">
        <f>1/E$53*E$48*(1-SUM(J$55:J81))*IF($A82=1,0.5,1)</f>
        <v>6.8200308830726033E-3</v>
      </c>
      <c r="K82" s="178">
        <f>1/F$53*F$48*(1-SUM(K$55:K81))*IF($A82=1,0.5,1)</f>
        <v>1.0280288912627706E-2</v>
      </c>
      <c r="L82" s="178"/>
    </row>
    <row r="83" spans="1:12">
      <c r="A83" s="171">
        <f t="shared" si="2"/>
        <v>28</v>
      </c>
      <c r="B83" s="178">
        <f>IF($A83&gt;B$53,1-SUM(B$55:B82),IF(B82&gt;G82,B82,MAX(G83,1/(B$53-$A82+0.5)*(1-SUM(G$55:G82))*IF($A83=1,0.5,1))))</f>
        <v>0</v>
      </c>
      <c r="C83" s="178">
        <f>IF($A83&gt;C$53,1-SUM(C$55:C82),IF(C82&gt;H82,C82,MAX(H83,1/(C$53-$A82+0.5)*(1-SUM(H$55:H82))*IF($A83=1,0.5,1))))</f>
        <v>0</v>
      </c>
      <c r="D83" s="178">
        <f>IF($A83&gt;D$53,1-SUM(D$55:D82),IF(D82&gt;I82,D82,MAX(I83,1/(D$53-$A82+0.5)*(1-SUM(I$55:I82))*IF($A83=1,0.5,1))))</f>
        <v>0</v>
      </c>
      <c r="E83" s="178">
        <f>IF($A83&gt;E$53,1-SUM(E$55:E82),IF(E82&gt;J82,E82,MAX(J83,1/(E$53-$A82+0.5)*(1-SUM(J$55:J82))*IF($A83=1,0.5,1))))</f>
        <v>0</v>
      </c>
      <c r="F83" s="178">
        <f>IF($A83&gt;F$53,1-SUM(F$55:F82),IF(F82&gt;K82,F82,MAX(K83,1/(F$53-$A82+0.5)*(1-SUM(K$55:K82))*IF($A83=1,0.5,1))))</f>
        <v>0</v>
      </c>
      <c r="G83" s="178">
        <f>1/B$53*B$48*(1-SUM(G$55:G82))*IF($A83=1,0.5,1)</f>
        <v>1.7482311894430797E-13</v>
      </c>
      <c r="H83" s="178">
        <f>1/C$53*C$48*(1-SUM(H$55:H82))*IF($A83=1,0.5,1)</f>
        <v>5.4586153015456777E-7</v>
      </c>
      <c r="I83" s="178">
        <f>1/D$53*D$48*(1-SUM(I$55:I82))*IF($A83=1,0.5,1)</f>
        <v>5.4401661882659276E-4</v>
      </c>
      <c r="J83" s="178">
        <f>1/E$53*E$48*(1-SUM(J$55:J82))*IF($A83=1,0.5,1)</f>
        <v>6.1380277947653446E-3</v>
      </c>
      <c r="K83" s="178">
        <f>1/F$53*F$48*(1-SUM(K$55:K82))*IF($A83=1,0.5,1)</f>
        <v>9.5092672441806324E-3</v>
      </c>
      <c r="L83" s="178"/>
    </row>
    <row r="84" spans="1:12">
      <c r="A84" s="171">
        <f t="shared" si="2"/>
        <v>29</v>
      </c>
      <c r="B84" s="178">
        <f>IF($A84&gt;B$53,1-SUM(B$55:B83),IF(B83&gt;G83,B83,MAX(G84,1/(B$53-$A83+0.5)*(1-SUM(G$55:G83))*IF($A84=1,0.5,1))))</f>
        <v>0</v>
      </c>
      <c r="C84" s="178">
        <f>IF($A84&gt;C$53,1-SUM(C$55:C83),IF(C83&gt;H83,C83,MAX(H84,1/(C$53-$A83+0.5)*(1-SUM(H$55:H83))*IF($A84=1,0.5,1))))</f>
        <v>0</v>
      </c>
      <c r="D84" s="178">
        <f>IF($A84&gt;D$53,1-SUM(D$55:D83),IF(D83&gt;I83,D83,MAX(I84,1/(D$53-$A83+0.5)*(1-SUM(I$55:I83))*IF($A84=1,0.5,1))))</f>
        <v>0</v>
      </c>
      <c r="E84" s="178">
        <f>IF($A84&gt;E$53,1-SUM(E$55:E83),IF(E83&gt;J83,E83,MAX(J84,1/(E$53-$A83+0.5)*(1-SUM(J$55:J83))*IF($A84=1,0.5,1))))</f>
        <v>0</v>
      </c>
      <c r="F84" s="178">
        <f>IF($A84&gt;F$53,1-SUM(F$55:F83),IF(F83&gt;K83,F83,MAX(K84,1/(F$53-$A83+0.5)*(1-SUM(K$55:K83))*IF($A84=1,0.5,1))))</f>
        <v>0</v>
      </c>
      <c r="G84" s="178">
        <f>1/B$53*B$48*(1-SUM(G$55:G83))*IF($A84=1,0.5,1)</f>
        <v>5.8249701358666542E-14</v>
      </c>
      <c r="H84" s="178">
        <f>1/C$53*C$48*(1-SUM(H$55:H83))*IF($A84=1,0.5,1)</f>
        <v>3.2751691807497708E-7</v>
      </c>
      <c r="I84" s="178">
        <f>1/D$53*D$48*(1-SUM(I$55:I83))*IF($A84=1,0.5,1)</f>
        <v>4.3521329506126529E-4</v>
      </c>
      <c r="J84" s="178">
        <f>1/E$53*E$48*(1-SUM(J$55:J83))*IF($A84=1,0.5,1)</f>
        <v>5.5242250152888091E-3</v>
      </c>
      <c r="K84" s="178">
        <f>1/F$53*F$48*(1-SUM(K$55:K83))*IF($A84=1,0.5,1)</f>
        <v>8.7960722008670819E-3</v>
      </c>
      <c r="L84" s="178"/>
    </row>
    <row r="85" spans="1:12">
      <c r="A85" s="171">
        <f t="shared" si="2"/>
        <v>30</v>
      </c>
      <c r="B85" s="178">
        <f>IF($A85&gt;B$53,1-SUM(B$55:B84),IF(B84&gt;G84,B84,MAX(G85,1/(B$53-$A84+0.5)*(1-SUM(G$55:G84))*IF($A85=1,0.5,1))))</f>
        <v>0</v>
      </c>
      <c r="C85" s="178">
        <f>IF($A85&gt;C$53,1-SUM(C$55:C84),IF(C84&gt;H84,C84,MAX(H85,1/(C$53-$A84+0.5)*(1-SUM(H$55:H84))*IF($A85=1,0.5,1))))</f>
        <v>0</v>
      </c>
      <c r="D85" s="178">
        <f>IF($A85&gt;D$53,1-SUM(D$55:D84),IF(D84&gt;I84,D84,MAX(I85,1/(D$53-$A84+0.5)*(1-SUM(I$55:I84))*IF($A85=1,0.5,1))))</f>
        <v>0</v>
      </c>
      <c r="E85" s="178">
        <f>IF($A85&gt;E$53,1-SUM(E$55:E84),IF(E84&gt;J84,E84,MAX(J85,1/(E$53-$A84+0.5)*(1-SUM(J$55:J84))*IF($A85=1,0.5,1))))</f>
        <v>0</v>
      </c>
      <c r="F85" s="178">
        <f>IF($A85&gt;F$53,1-SUM(F$55:F84),IF(F84&gt;K84,F84,MAX(K85,1/(F$53-$A84+0.5)*(1-SUM(K$55:K84))*IF($A85=1,0.5,1))))</f>
        <v>0</v>
      </c>
      <c r="G85" s="178">
        <f>1/B$53*B$48*(1-SUM(G$55:G84))*IF($A85=1,0.5,1)</f>
        <v>1.9391895496786067E-14</v>
      </c>
      <c r="H85" s="178">
        <f>1/C$53*C$48*(1-SUM(H$55:H84))*IF($A85=1,0.5,1)</f>
        <v>1.9651015086274982E-7</v>
      </c>
      <c r="I85" s="178">
        <f>1/D$53*D$48*(1-SUM(I$55:I84))*IF($A85=1,0.5,1)</f>
        <v>3.481706360490167E-4</v>
      </c>
      <c r="J85" s="178">
        <f>1/E$53*E$48*(1-SUM(J$55:J84))*IF($A85=1,0.5,1)</f>
        <v>4.971802513759927E-3</v>
      </c>
      <c r="K85" s="178">
        <f>1/F$53*F$48*(1-SUM(K$55:K84))*IF($A85=1,0.5,1)</f>
        <v>8.1363667858020492E-3</v>
      </c>
      <c r="L85" s="178"/>
    </row>
    <row r="86" spans="1:12">
      <c r="A86" s="171">
        <f t="shared" si="2"/>
        <v>31</v>
      </c>
      <c r="B86" s="178">
        <f>IF($A86&gt;B$53,1-SUM(B$55:B85),IF(B85&gt;G85,B85,MAX(G86,1/(B$53-$A85+0.5)*(1-SUM(G$55:G85))*IF($A86=1,0.5,1))))</f>
        <v>0</v>
      </c>
      <c r="C86" s="178">
        <f>IF($A86&gt;C$53,1-SUM(C$55:C85),IF(C85&gt;H85,C85,MAX(H86,1/(C$53-$A85+0.5)*(1-SUM(H$55:H85))*IF($A86=1,0.5,1))))</f>
        <v>0</v>
      </c>
      <c r="D86" s="178">
        <f>IF($A86&gt;D$53,1-SUM(D$55:D85),IF(D85&gt;I85,D85,MAX(I86,1/(D$53-$A85+0.5)*(1-SUM(I$55:I85))*IF($A86=1,0.5,1))))</f>
        <v>0</v>
      </c>
      <c r="E86" s="178">
        <f>IF($A86&gt;E$53,1-SUM(E$55:E85),IF(E85&gt;J85,E85,MAX(J86,1/(E$53-$A85+0.5)*(1-SUM(J$55:J85))*IF($A86=1,0.5,1))))</f>
        <v>0</v>
      </c>
      <c r="F86" s="178">
        <f>IF($A86&gt;F$53,1-SUM(F$55:F85),IF(F85&gt;K85,F85,MAX(K86,1/(F$53-$A85+0.5)*(1-SUM(K$55:K85))*IF($A86=1,0.5,1))))</f>
        <v>0</v>
      </c>
      <c r="G86" s="178">
        <f>1/B$53*B$48*(1-SUM(G$55:G85))*IF($A86=1,0.5,1)</f>
        <v>6.4392935428259079E-15</v>
      </c>
      <c r="H86" s="178">
        <f>1/C$53*C$48*(1-SUM(H$55:H85))*IF($A86=1,0.5,1)</f>
        <v>1.1790609053541346E-7</v>
      </c>
      <c r="I86" s="178">
        <f>1/D$53*D$48*(1-SUM(I$55:I85))*IF($A86=1,0.5,1)</f>
        <v>2.7853650883922224E-4</v>
      </c>
      <c r="J86" s="178">
        <f>1/E$53*E$48*(1-SUM(J$55:J85))*IF($A86=1,0.5,1)</f>
        <v>4.4746222623839316E-3</v>
      </c>
      <c r="K86" s="178">
        <f>1/F$53*F$48*(1-SUM(K$55:K85))*IF($A86=1,0.5,1)</f>
        <v>7.5261392768668925E-3</v>
      </c>
      <c r="L86" s="178"/>
    </row>
    <row r="87" spans="1:12">
      <c r="A87" s="171">
        <f t="shared" si="2"/>
        <v>32</v>
      </c>
      <c r="B87" s="178">
        <f>IF($A87&gt;B$53,1-SUM(B$55:B86),IF(B86&gt;G86,B86,MAX(G87,1/(B$53-$A86+0.5)*(1-SUM(G$55:G86))*IF($A87=1,0.5,1))))</f>
        <v>0</v>
      </c>
      <c r="C87" s="178">
        <f>IF($A87&gt;C$53,1-SUM(C$55:C86),IF(C86&gt;H86,C86,MAX(H87,1/(C$53-$A86+0.5)*(1-SUM(H$55:H86))*IF($A87=1,0.5,1))))</f>
        <v>0</v>
      </c>
      <c r="D87" s="178">
        <f>IF($A87&gt;D$53,1-SUM(D$55:D86),IF(D86&gt;I86,D86,MAX(I87,1/(D$53-$A86+0.5)*(1-SUM(I$55:I86))*IF($A87=1,0.5,1))))</f>
        <v>0</v>
      </c>
      <c r="E87" s="178">
        <f>IF($A87&gt;E$53,1-SUM(E$55:E86),IF(E86&gt;J86,E86,MAX(J87,1/(E$53-$A86+0.5)*(1-SUM(J$55:J86))*IF($A87=1,0.5,1))))</f>
        <v>0</v>
      </c>
      <c r="F87" s="178">
        <f>IF($A87&gt;F$53,1-SUM(F$55:F86),IF(F86&gt;K86,F86,MAX(K87,1/(F$53-$A86+0.5)*(1-SUM(K$55:K86))*IF($A87=1,0.5,1))))</f>
        <v>0</v>
      </c>
      <c r="G87" s="178">
        <f>1/B$53*B$48*(1-SUM(G$55:G86))*IF($A87=1,0.5,1)</f>
        <v>2.1464311809419692E-15</v>
      </c>
      <c r="H87" s="178">
        <f>1/C$53*C$48*(1-SUM(H$55:H86))*IF($A87=1,0.5,1)</f>
        <v>7.0743654312366286E-8</v>
      </c>
      <c r="I87" s="178">
        <f>1/D$53*D$48*(1-SUM(I$55:I86))*IF($A87=1,0.5,1)</f>
        <v>2.2282920707137333E-4</v>
      </c>
      <c r="J87" s="178">
        <f>1/E$53*E$48*(1-SUM(J$55:J86))*IF($A87=1,0.5,1)</f>
        <v>4.0271600361455389E-3</v>
      </c>
      <c r="K87" s="178">
        <f>1/F$53*F$48*(1-SUM(K$55:K86))*IF($A87=1,0.5,1)</f>
        <v>6.9616788311018789E-3</v>
      </c>
      <c r="L87" s="178"/>
    </row>
    <row r="88" spans="1:12">
      <c r="A88" s="171">
        <f t="shared" si="2"/>
        <v>33</v>
      </c>
      <c r="B88" s="178">
        <f>IF($A88&gt;B$53,1-SUM(B$55:B87),IF(B87&gt;G87,B87,MAX(G88,1/(B$53-$A87+0.5)*(1-SUM(G$55:G87))*IF($A88=1,0.5,1))))</f>
        <v>0</v>
      </c>
      <c r="C88" s="178">
        <f>IF($A88&gt;C$53,1-SUM(C$55:C87),IF(C87&gt;H87,C87,MAX(H88,1/(C$53-$A87+0.5)*(1-SUM(H$55:H87))*IF($A88=1,0.5,1))))</f>
        <v>0</v>
      </c>
      <c r="D88" s="178">
        <f>IF($A88&gt;D$53,1-SUM(D$55:D87),IF(D87&gt;I87,D87,MAX(I88,1/(D$53-$A87+0.5)*(1-SUM(I$55:I87))*IF($A88=1,0.5,1))))</f>
        <v>0</v>
      </c>
      <c r="E88" s="178">
        <f>IF($A88&gt;E$53,1-SUM(E$55:E87),IF(E87&gt;J87,E87,MAX(J88,1/(E$53-$A87+0.5)*(1-SUM(J$55:J87))*IF($A88=1,0.5,1))))</f>
        <v>0</v>
      </c>
      <c r="F88" s="178">
        <f>IF($A88&gt;F$53,1-SUM(F$55:F87),IF(F87&gt;K87,F87,MAX(K88,1/(F$53-$A87+0.5)*(1-SUM(K$55:K87))*IF($A88=1,0.5,1))))</f>
        <v>0</v>
      </c>
      <c r="G88" s="178">
        <f>1/B$53*B$48*(1-SUM(G$55:G87))*IF($A88=1,0.5,1)</f>
        <v>7.4014868308343763E-16</v>
      </c>
      <c r="H88" s="178">
        <f>1/C$53*C$48*(1-SUM(H$55:H87))*IF($A88=1,0.5,1)</f>
        <v>4.2446192605183346E-8</v>
      </c>
      <c r="I88" s="178">
        <f>1/D$53*D$48*(1-SUM(I$55:I87))*IF($A88=1,0.5,1)</f>
        <v>1.7826336565709424E-4</v>
      </c>
      <c r="J88" s="178">
        <f>1/E$53*E$48*(1-SUM(J$55:J87))*IF($A88=1,0.5,1)</f>
        <v>3.6244440325309824E-3</v>
      </c>
      <c r="K88" s="178">
        <f>1/F$53*F$48*(1-SUM(K$55:K87))*IF($A88=1,0.5,1)</f>
        <v>6.4395529187692381E-3</v>
      </c>
      <c r="L88" s="178"/>
    </row>
    <row r="89" spans="1:12">
      <c r="A89" s="171">
        <f t="shared" si="2"/>
        <v>34</v>
      </c>
      <c r="B89" s="178">
        <f>IF($A89&gt;B$53,1-SUM(B$55:B88),IF(B88&gt;G88,B88,MAX(G89,1/(B$53-$A88+0.5)*(1-SUM(G$55:G88))*IF($A89=1,0.5,1))))</f>
        <v>0</v>
      </c>
      <c r="C89" s="178">
        <f>IF($A89&gt;C$53,1-SUM(C$55:C88),IF(C88&gt;H88,C88,MAX(H89,1/(C$53-$A88+0.5)*(1-SUM(H$55:H88))*IF($A89=1,0.5,1))))</f>
        <v>0</v>
      </c>
      <c r="D89" s="178">
        <f>IF($A89&gt;D$53,1-SUM(D$55:D88),IF(D88&gt;I88,D88,MAX(I89,1/(D$53-$A88+0.5)*(1-SUM(I$55:I88))*IF($A89=1,0.5,1))))</f>
        <v>0</v>
      </c>
      <c r="E89" s="178">
        <f>IF($A89&gt;E$53,1-SUM(E$55:E88),IF(E88&gt;J88,E88,MAX(J89,1/(E$53-$A88+0.5)*(1-SUM(J$55:J88))*IF($A89=1,0.5,1))))</f>
        <v>0</v>
      </c>
      <c r="F89" s="178">
        <f>IF($A89&gt;F$53,1-SUM(F$55:F88),IF(F88&gt;K88,F88,MAX(K89,1/(F$53-$A88+0.5)*(1-SUM(K$55:K88))*IF($A89=1,0.5,1))))</f>
        <v>0</v>
      </c>
      <c r="G89" s="178">
        <f>1/B$53*B$48*(1-SUM(G$55:G88))*IF($A89=1,0.5,1)</f>
        <v>2.2204460492503131E-16</v>
      </c>
      <c r="H89" s="178">
        <f>1/C$53*C$48*(1-SUM(H$55:H88))*IF($A89=1,0.5,1)</f>
        <v>2.5467715580873575E-8</v>
      </c>
      <c r="I89" s="178">
        <f>1/D$53*D$48*(1-SUM(I$55:I88))*IF($A89=1,0.5,1)</f>
        <v>1.4261069252567983E-4</v>
      </c>
      <c r="J89" s="178">
        <f>1/E$53*E$48*(1-SUM(J$55:J88))*IF($A89=1,0.5,1)</f>
        <v>3.26199962927789E-3</v>
      </c>
      <c r="K89" s="178">
        <f>1/F$53*F$48*(1-SUM(K$55:K88))*IF($A89=1,0.5,1)</f>
        <v>5.9565864498615489E-3</v>
      </c>
      <c r="L89" s="178"/>
    </row>
    <row r="90" spans="1:12">
      <c r="A90" s="171">
        <f t="shared" si="2"/>
        <v>35</v>
      </c>
      <c r="B90" s="178">
        <f>IF($A90&gt;B$53,1-SUM(B$55:B89),IF(B89&gt;G89,B89,MAX(G90,1/(B$53-$A89+0.5)*(1-SUM(G$55:G89))*IF($A90=1,0.5,1))))</f>
        <v>0</v>
      </c>
      <c r="C90" s="178">
        <f>IF($A90&gt;C$53,1-SUM(C$55:C89),IF(C89&gt;H89,C89,MAX(H90,1/(C$53-$A89+0.5)*(1-SUM(H$55:H89))*IF($A90=1,0.5,1))))</f>
        <v>0</v>
      </c>
      <c r="D90" s="178">
        <f>IF($A90&gt;D$53,1-SUM(D$55:D89),IF(D89&gt;I89,D89,MAX(I90,1/(D$53-$A89+0.5)*(1-SUM(I$55:I89))*IF($A90=1,0.5,1))))</f>
        <v>0</v>
      </c>
      <c r="E90" s="178">
        <f>IF($A90&gt;E$53,1-SUM(E$55:E89),IF(E89&gt;J89,E89,MAX(J90,1/(E$53-$A89+0.5)*(1-SUM(J$55:J89))*IF($A90=1,0.5,1))))</f>
        <v>0</v>
      </c>
      <c r="F90" s="178">
        <f>IF($A90&gt;F$53,1-SUM(F$55:F89),IF(F89&gt;K89,F89,MAX(K90,1/(F$53-$A89+0.5)*(1-SUM(K$55:K89))*IF($A90=1,0.5,1))))</f>
        <v>0</v>
      </c>
      <c r="G90" s="178">
        <f>1/B$53*B$48*(1-SUM(G$55:G89))*IF($A90=1,0.5,1)</f>
        <v>7.4014868308343765E-17</v>
      </c>
      <c r="H90" s="178">
        <f>1/C$53*C$48*(1-SUM(H$55:H89))*IF($A90=1,0.5,1)</f>
        <v>1.5280629339642362E-8</v>
      </c>
      <c r="I90" s="178">
        <f>1/D$53*D$48*(1-SUM(I$55:I89))*IF($A90=1,0.5,1)</f>
        <v>1.1408855402055274E-4</v>
      </c>
      <c r="J90" s="178">
        <f>1/E$53*E$48*(1-SUM(J$55:J89))*IF($A90=1,0.5,1)</f>
        <v>2.9357996663501029E-3</v>
      </c>
      <c r="K90" s="178">
        <f>1/F$53*F$48*(1-SUM(K$55:K89))*IF($A90=1,0.5,1)</f>
        <v>5.5098424661219345E-3</v>
      </c>
      <c r="L90" s="178"/>
    </row>
    <row r="91" spans="1:12">
      <c r="A91" s="171">
        <f t="shared" si="2"/>
        <v>36</v>
      </c>
      <c r="B91" s="178">
        <f>IF($A91&gt;B$53,1-SUM(B$55:B90),IF(B90&gt;G90,B90,MAX(G91,1/(B$53-$A90+0.5)*(1-SUM(G$55:G90))*IF($A91=1,0.5,1))))</f>
        <v>0</v>
      </c>
      <c r="C91" s="178">
        <f>IF($A91&gt;C$53,1-SUM(C$55:C90),IF(C90&gt;H90,C90,MAX(H91,1/(C$53-$A90+0.5)*(1-SUM(H$55:H90))*IF($A91=1,0.5,1))))</f>
        <v>0</v>
      </c>
      <c r="D91" s="178">
        <f>IF($A91&gt;D$53,1-SUM(D$55:D90),IF(D90&gt;I90,D90,MAX(I91,1/(D$53-$A90+0.5)*(1-SUM(I$55:I90))*IF($A91=1,0.5,1))))</f>
        <v>0</v>
      </c>
      <c r="E91" s="178">
        <f>IF($A91&gt;E$53,1-SUM(E$55:E90),IF(E90&gt;J90,E90,MAX(J91,1/(E$53-$A90+0.5)*(1-SUM(J$55:J90))*IF($A91=1,0.5,1))))</f>
        <v>0</v>
      </c>
      <c r="F91" s="178">
        <f>IF($A91&gt;F$53,1-SUM(F$55:F90),IF(F90&gt;K90,F90,MAX(K91,1/(F$53-$A90+0.5)*(1-SUM(K$55:K90))*IF($A91=1,0.5,1))))</f>
        <v>0</v>
      </c>
      <c r="G91" s="178">
        <f>1/B$53*B$48*(1-SUM(G$55:G90))*IF($A91=1,0.5,1)</f>
        <v>0</v>
      </c>
      <c r="H91" s="178">
        <f>1/C$53*C$48*(1-SUM(H$55:H90))*IF($A91=1,0.5,1)</f>
        <v>9.1683776126672001E-9</v>
      </c>
      <c r="I91" s="178">
        <f>1/D$53*D$48*(1-SUM(I$55:I90))*IF($A91=1,0.5,1)</f>
        <v>9.1270843216451075E-5</v>
      </c>
      <c r="J91" s="178">
        <f>1/E$53*E$48*(1-SUM(J$55:J90))*IF($A91=1,0.5,1)</f>
        <v>2.6422196997150983E-3</v>
      </c>
      <c r="K91" s="178">
        <f>1/F$53*F$48*(1-SUM(K$55:K90))*IF($A91=1,0.5,1)</f>
        <v>5.0966042811627869E-3</v>
      </c>
      <c r="L91" s="178"/>
    </row>
    <row r="92" spans="1:12">
      <c r="A92" s="171">
        <f t="shared" si="2"/>
        <v>37</v>
      </c>
      <c r="B92" s="178">
        <f>IF($A92&gt;B$53,1-SUM(B$55:B91),IF(B91&gt;G91,B91,MAX(G92,1/(B$53-$A91+0.5)*(1-SUM(G$55:G91))*IF($A92=1,0.5,1))))</f>
        <v>0</v>
      </c>
      <c r="C92" s="178">
        <f>IF($A92&gt;C$53,1-SUM(C$55:C91),IF(C91&gt;H91,C91,MAX(H92,1/(C$53-$A91+0.5)*(1-SUM(H$55:H91))*IF($A92=1,0.5,1))))</f>
        <v>0</v>
      </c>
      <c r="D92" s="178">
        <f>IF($A92&gt;D$53,1-SUM(D$55:D91),IF(D91&gt;I91,D91,MAX(I92,1/(D$53-$A91+0.5)*(1-SUM(I$55:I91))*IF($A92=1,0.5,1))))</f>
        <v>0</v>
      </c>
      <c r="E92" s="178">
        <f>IF($A92&gt;E$53,1-SUM(E$55:E91),IF(E91&gt;J91,E91,MAX(J92,1/(E$53-$A91+0.5)*(1-SUM(J$55:J91))*IF($A92=1,0.5,1))))</f>
        <v>0</v>
      </c>
      <c r="F92" s="178">
        <f>IF($A92&gt;F$53,1-SUM(F$55:F91),IF(F91&gt;K91,F91,MAX(K92,1/(F$53-$A91+0.5)*(1-SUM(K$55:K91))*IF($A92=1,0.5,1))))</f>
        <v>0</v>
      </c>
      <c r="G92" s="178">
        <f>1/B$53*B$48*(1-SUM(G$55:G91))*IF($A92=1,0.5,1)</f>
        <v>0</v>
      </c>
      <c r="H92" s="178">
        <f>1/C$53*C$48*(1-SUM(H$55:H91))*IF($A92=1,0.5,1)</f>
        <v>5.5010265676003207E-9</v>
      </c>
      <c r="I92" s="178">
        <f>1/D$53*D$48*(1-SUM(I$55:I91))*IF($A92=1,0.5,1)</f>
        <v>7.3016674573156415E-5</v>
      </c>
      <c r="J92" s="178">
        <f>1/E$53*E$48*(1-SUM(J$55:J91))*IF($A92=1,0.5,1)</f>
        <v>2.3779977297435865E-3</v>
      </c>
      <c r="K92" s="178">
        <f>1/F$53*F$48*(1-SUM(K$55:K91))*IF($A92=1,0.5,1)</f>
        <v>4.7143589600755799E-3</v>
      </c>
      <c r="L92" s="178"/>
    </row>
    <row r="93" spans="1:12">
      <c r="A93" s="171">
        <f t="shared" si="2"/>
        <v>38</v>
      </c>
      <c r="B93" s="178">
        <f>IF($A93&gt;B$53,1-SUM(B$55:B92),IF(B92&gt;G92,B92,MAX(G93,1/(B$53-$A92+0.5)*(1-SUM(G$55:G92))*IF($A93=1,0.5,1))))</f>
        <v>0</v>
      </c>
      <c r="C93" s="178">
        <f>IF($A93&gt;C$53,1-SUM(C$55:C92),IF(C92&gt;H92,C92,MAX(H93,1/(C$53-$A92+0.5)*(1-SUM(H$55:H92))*IF($A93=1,0.5,1))))</f>
        <v>0</v>
      </c>
      <c r="D93" s="178">
        <f>IF($A93&gt;D$53,1-SUM(D$55:D92),IF(D92&gt;I92,D92,MAX(I93,1/(D$53-$A92+0.5)*(1-SUM(I$55:I92))*IF($A93=1,0.5,1))))</f>
        <v>0</v>
      </c>
      <c r="E93" s="178">
        <f>IF($A93&gt;E$53,1-SUM(E$55:E92),IF(E92&gt;J92,E92,MAX(J93,1/(E$53-$A92+0.5)*(1-SUM(J$55:J92))*IF($A93=1,0.5,1))))</f>
        <v>0</v>
      </c>
      <c r="F93" s="178">
        <f>IF($A93&gt;F$53,1-SUM(F$55:F92),IF(F92&gt;K92,F92,MAX(K93,1/(F$53-$A92+0.5)*(1-SUM(K$55:K92))*IF($A93=1,0.5,1))))</f>
        <v>0</v>
      </c>
      <c r="G93" s="178">
        <f>1/B$53*B$48*(1-SUM(G$55:G92))*IF($A93=1,0.5,1)</f>
        <v>0</v>
      </c>
      <c r="H93" s="178">
        <f>1/C$53*C$48*(1-SUM(H$55:H92))*IF($A93=1,0.5,1)</f>
        <v>3.3006159583237606E-9</v>
      </c>
      <c r="I93" s="178">
        <f>1/D$53*D$48*(1-SUM(I$55:I92))*IF($A93=1,0.5,1)</f>
        <v>5.8413339658525133E-5</v>
      </c>
      <c r="J93" s="178">
        <f>1/E$53*E$48*(1-SUM(J$55:J92))*IF($A93=1,0.5,1)</f>
        <v>2.1401979567692297E-3</v>
      </c>
      <c r="K93" s="178">
        <f>1/F$53*F$48*(1-SUM(K$55:K92))*IF($A93=1,0.5,1)</f>
        <v>4.3607820380699141E-3</v>
      </c>
      <c r="L93" s="178"/>
    </row>
    <row r="94" spans="1:12">
      <c r="A94" s="171">
        <f t="shared" si="2"/>
        <v>39</v>
      </c>
      <c r="B94" s="178">
        <f>IF($A94&gt;B$53,1-SUM(B$55:B93),IF(B93&gt;G93,B93,MAX(G94,1/(B$53-$A93+0.5)*(1-SUM(G$55:G93))*IF($A94=1,0.5,1))))</f>
        <v>0</v>
      </c>
      <c r="C94" s="178">
        <f>IF($A94&gt;C$53,1-SUM(C$55:C93),IF(C93&gt;H93,C93,MAX(H94,1/(C$53-$A93+0.5)*(1-SUM(H$55:H93))*IF($A94=1,0.5,1))))</f>
        <v>0</v>
      </c>
      <c r="D94" s="178">
        <f>IF($A94&gt;D$53,1-SUM(D$55:D93),IF(D93&gt;I93,D93,MAX(I94,1/(D$53-$A93+0.5)*(1-SUM(I$55:I93))*IF($A94=1,0.5,1))))</f>
        <v>0</v>
      </c>
      <c r="E94" s="178">
        <f>IF($A94&gt;E$53,1-SUM(E$55:E93),IF(E93&gt;J93,E93,MAX(J94,1/(E$53-$A93+0.5)*(1-SUM(J$55:J93))*IF($A94=1,0.5,1))))</f>
        <v>0</v>
      </c>
      <c r="F94" s="178">
        <f>IF($A94&gt;F$53,1-SUM(F$55:F93),IF(F93&gt;K93,F93,MAX(K94,1/(F$53-$A93+0.5)*(1-SUM(K$55:K93))*IF($A94=1,0.5,1))))</f>
        <v>0</v>
      </c>
      <c r="G94" s="178">
        <f>1/B$53*B$48*(1-SUM(G$55:G93))*IF($A94=1,0.5,1)</f>
        <v>0</v>
      </c>
      <c r="H94" s="178">
        <f>1/C$53*C$48*(1-SUM(H$55:H93))*IF($A94=1,0.5,1)</f>
        <v>1.9803695572306878E-9</v>
      </c>
      <c r="I94" s="178">
        <f>1/D$53*D$48*(1-SUM(I$55:I93))*IF($A94=1,0.5,1)</f>
        <v>4.6730671726824549E-5</v>
      </c>
      <c r="J94" s="178">
        <f>1/E$53*E$48*(1-SUM(J$55:J93))*IF($A94=1,0.5,1)</f>
        <v>1.9261781610923068E-3</v>
      </c>
      <c r="K94" s="178">
        <f>1/F$53*F$48*(1-SUM(K$55:K93))*IF($A94=1,0.5,1)</f>
        <v>4.0337233852146721E-3</v>
      </c>
      <c r="L94" s="178"/>
    </row>
    <row r="95" spans="1:12">
      <c r="A95" s="171">
        <f t="shared" si="2"/>
        <v>40</v>
      </c>
      <c r="B95" s="178">
        <f>IF($A95&gt;B$53,1-SUM(B$55:B94),IF(B94&gt;G94,B94,MAX(G95,1/(B$53-$A94+0.5)*(1-SUM(G$55:G94))*IF($A95=1,0.5,1))))</f>
        <v>0</v>
      </c>
      <c r="C95" s="178">
        <f>IF($A95&gt;C$53,1-SUM(C$55:C94),IF(C94&gt;H94,C94,MAX(H95,1/(C$53-$A94+0.5)*(1-SUM(H$55:H94))*IF($A95=1,0.5,1))))</f>
        <v>0</v>
      </c>
      <c r="D95" s="178">
        <f>IF($A95&gt;D$53,1-SUM(D$55:D94),IF(D94&gt;I94,D94,MAX(I95,1/(D$53-$A94+0.5)*(1-SUM(I$55:I94))*IF($A95=1,0.5,1))))</f>
        <v>0</v>
      </c>
      <c r="E95" s="178">
        <f>IF($A95&gt;E$53,1-SUM(E$55:E94),IF(E94&gt;J94,E94,MAX(J95,1/(E$53-$A94+0.5)*(1-SUM(J$55:J94))*IF($A95=1,0.5,1))))</f>
        <v>0</v>
      </c>
      <c r="F95" s="178">
        <f>IF($A95&gt;F$53,1-SUM(F$55:F94),IF(F94&gt;K94,F94,MAX(K95,1/(F$53-$A94+0.5)*(1-SUM(K$55:K94))*IF($A95=1,0.5,1))))</f>
        <v>0</v>
      </c>
      <c r="G95" s="178">
        <f>1/B$53*B$48*(1-SUM(G$55:G94))*IF($A95=1,0.5,1)</f>
        <v>0</v>
      </c>
      <c r="H95" s="178">
        <f>1/C$53*C$48*(1-SUM(H$55:H94))*IF($A95=1,0.5,1)</f>
        <v>1.1882217432201969E-9</v>
      </c>
      <c r="I95" s="178">
        <f>1/D$53*D$48*(1-SUM(I$55:I94))*IF($A95=1,0.5,1)</f>
        <v>3.738453738146852E-5</v>
      </c>
      <c r="J95" s="178">
        <f>1/E$53*E$48*(1-SUM(J$55:J94))*IF($A95=1,0.5,1)</f>
        <v>1.7335603449830763E-3</v>
      </c>
      <c r="K95" s="178">
        <f>1/F$53*F$48*(1-SUM(K$55:K94))*IF($A95=1,0.5,1)</f>
        <v>3.7311941313235707E-3</v>
      </c>
      <c r="L95" s="178"/>
    </row>
    <row r="96" spans="1:12">
      <c r="A96" s="171">
        <f t="shared" si="2"/>
        <v>41</v>
      </c>
      <c r="B96" s="178">
        <f>IF($A96&gt;B$53,1-SUM(B$55:B95),IF(B95&gt;G95,B95,MAX(G96,1/(B$53-$A95+0.5)*(1-SUM(G$55:G95))*IF($A96=1,0.5,1))))</f>
        <v>0</v>
      </c>
      <c r="C96" s="178">
        <f>IF($A96&gt;C$53,1-SUM(C$55:C95),IF(C95&gt;H95,C95,MAX(H96,1/(C$53-$A95+0.5)*(1-SUM(H$55:H95))*IF($A96=1,0.5,1))))</f>
        <v>0</v>
      </c>
      <c r="D96" s="178">
        <f>IF($A96&gt;D$53,1-SUM(D$55:D95),IF(D95&gt;I95,D95,MAX(I96,1/(D$53-$A95+0.5)*(1-SUM(I$55:I95))*IF($A96=1,0.5,1))))</f>
        <v>0</v>
      </c>
      <c r="E96" s="178">
        <f>IF($A96&gt;E$53,1-SUM(E$55:E95),IF(E95&gt;J95,E95,MAX(J96,1/(E$53-$A95+0.5)*(1-SUM(J$55:J95))*IF($A96=1,0.5,1))))</f>
        <v>0</v>
      </c>
      <c r="F96" s="178">
        <f>IF($A96&gt;F$53,1-SUM(F$55:F95),IF(F95&gt;K95,F95,MAX(K96,1/(F$53-$A95+0.5)*(1-SUM(K$55:K95))*IF($A96=1,0.5,1))))</f>
        <v>0</v>
      </c>
      <c r="G96" s="178">
        <f>1/B$53*B$48*(1-SUM(G$55:G95))*IF($A96=1,0.5,1)</f>
        <v>0</v>
      </c>
      <c r="H96" s="178">
        <f>1/C$53*C$48*(1-SUM(H$55:H95))*IF($A96=1,0.5,1)</f>
        <v>7.1293304593211815E-10</v>
      </c>
      <c r="I96" s="178">
        <f>1/D$53*D$48*(1-SUM(I$55:I95))*IF($A96=1,0.5,1)</f>
        <v>2.9907629905179256E-5</v>
      </c>
      <c r="J96" s="178">
        <f>1/E$53*E$48*(1-SUM(J$55:J95))*IF($A96=1,0.5,1)</f>
        <v>1.5602043104847698E-3</v>
      </c>
      <c r="K96" s="178">
        <f>1/F$53*F$48*(1-SUM(K$55:K95))*IF($A96=1,0.5,1)</f>
        <v>3.4513545714743E-3</v>
      </c>
      <c r="L96" s="178"/>
    </row>
    <row r="97" spans="1:12">
      <c r="A97" s="171">
        <f t="shared" si="2"/>
        <v>42</v>
      </c>
      <c r="B97" s="178">
        <f>IF($A97&gt;B$53,1-SUM(B$55:B96),IF(B96&gt;G96,B96,MAX(G97,1/(B$53-$A96+0.5)*(1-SUM(G$55:G96))*IF($A97=1,0.5,1))))</f>
        <v>0</v>
      </c>
      <c r="C97" s="178">
        <f>IF($A97&gt;C$53,1-SUM(C$55:C96),IF(C96&gt;H96,C96,MAX(H97,1/(C$53-$A96+0.5)*(1-SUM(H$55:H96))*IF($A97=1,0.5,1))))</f>
        <v>0</v>
      </c>
      <c r="D97" s="178">
        <f>IF($A97&gt;D$53,1-SUM(D$55:D96),IF(D96&gt;I96,D96,MAX(I97,1/(D$53-$A96+0.5)*(1-SUM(I$55:I96))*IF($A97=1,0.5,1))))</f>
        <v>0</v>
      </c>
      <c r="E97" s="178">
        <f>IF($A97&gt;E$53,1-SUM(E$55:E96),IF(E96&gt;J96,E96,MAX(J97,1/(E$53-$A96+0.5)*(1-SUM(J$55:J96))*IF($A97=1,0.5,1))))</f>
        <v>0</v>
      </c>
      <c r="F97" s="178">
        <f>IF($A97&gt;F$53,1-SUM(F$55:F96),IF(F96&gt;K96,F96,MAX(K97,1/(F$53-$A96+0.5)*(1-SUM(K$55:K96))*IF($A97=1,0.5,1))))</f>
        <v>0</v>
      </c>
      <c r="G97" s="178">
        <f>1/B$53*B$48*(1-SUM(G$55:G96))*IF($A97=1,0.5,1)</f>
        <v>0</v>
      </c>
      <c r="H97" s="178">
        <f>1/C$53*C$48*(1-SUM(H$55:H96))*IF($A97=1,0.5,1)</f>
        <v>4.2775982755927089E-10</v>
      </c>
      <c r="I97" s="178">
        <f>1/D$53*D$48*(1-SUM(I$55:I96))*IF($A97=1,0.5,1)</f>
        <v>2.3926103924143408E-5</v>
      </c>
      <c r="J97" s="178">
        <f>1/E$53*E$48*(1-SUM(J$55:J96))*IF($A97=1,0.5,1)</f>
        <v>1.4041838794362938E-3</v>
      </c>
      <c r="K97" s="178">
        <f>1/F$53*F$48*(1-SUM(K$55:K96))*IF($A97=1,0.5,1)</f>
        <v>3.1925029786137294E-3</v>
      </c>
      <c r="L97" s="178"/>
    </row>
    <row r="98" spans="1:12">
      <c r="A98" s="171">
        <f t="shared" si="2"/>
        <v>43</v>
      </c>
      <c r="B98" s="178">
        <f>IF($A98&gt;B$53,1-SUM(B$55:B97),IF(B97&gt;G97,B97,MAX(G98,1/(B$53-$A97+0.5)*(1-SUM(G$55:G97))*IF($A98=1,0.5,1))))</f>
        <v>0</v>
      </c>
      <c r="C98" s="178">
        <f>IF($A98&gt;C$53,1-SUM(C$55:C97),IF(C97&gt;H97,C97,MAX(H98,1/(C$53-$A97+0.5)*(1-SUM(H$55:H97))*IF($A98=1,0.5,1))))</f>
        <v>0</v>
      </c>
      <c r="D98" s="178">
        <f>IF($A98&gt;D$53,1-SUM(D$55:D97),IF(D97&gt;I97,D97,MAX(I98,1/(D$53-$A97+0.5)*(1-SUM(I$55:I97))*IF($A98=1,0.5,1))))</f>
        <v>0</v>
      </c>
      <c r="E98" s="178">
        <f>IF($A98&gt;E$53,1-SUM(E$55:E97),IF(E97&gt;J97,E97,MAX(J98,1/(E$53-$A97+0.5)*(1-SUM(J$55:J97))*IF($A98=1,0.5,1))))</f>
        <v>0</v>
      </c>
      <c r="F98" s="178">
        <f>IF($A98&gt;F$53,1-SUM(F$55:F97),IF(F97&gt;K97,F97,MAX(K98,1/(F$53-$A97+0.5)*(1-SUM(K$55:K97))*IF($A98=1,0.5,1))))</f>
        <v>0</v>
      </c>
      <c r="G98" s="178">
        <f>1/B$53*B$48*(1-SUM(G$55:G97))*IF($A98=1,0.5,1)</f>
        <v>0</v>
      </c>
      <c r="H98" s="178">
        <f>1/C$53*C$48*(1-SUM(H$55:H97))*IF($A98=1,0.5,1)</f>
        <v>2.5665589653556256E-10</v>
      </c>
      <c r="I98" s="178">
        <f>1/D$53*D$48*(1-SUM(I$55:I97))*IF($A98=1,0.5,1)</f>
        <v>1.9140883139323606E-5</v>
      </c>
      <c r="J98" s="178">
        <f>1/E$53*E$48*(1-SUM(J$55:J97))*IF($A98=1,0.5,1)</f>
        <v>1.2637654914926634E-3</v>
      </c>
      <c r="K98" s="178">
        <f>1/F$53*F$48*(1-SUM(K$55:K97))*IF($A98=1,0.5,1)</f>
        <v>2.9530652552176993E-3</v>
      </c>
      <c r="L98" s="178"/>
    </row>
    <row r="99" spans="1:12">
      <c r="A99" s="171">
        <f t="shared" si="2"/>
        <v>44</v>
      </c>
      <c r="B99" s="178">
        <f>IF($A99&gt;B$53,1-SUM(B$55:B98),IF(B98&gt;G98,B98,MAX(G99,1/(B$53-$A98+0.5)*(1-SUM(G$55:G98))*IF($A99=1,0.5,1))))</f>
        <v>0</v>
      </c>
      <c r="C99" s="178">
        <f>IF($A99&gt;C$53,1-SUM(C$55:C98),IF(C98&gt;H98,C98,MAX(H99,1/(C$53-$A98+0.5)*(1-SUM(H$55:H98))*IF($A99=1,0.5,1))))</f>
        <v>0</v>
      </c>
      <c r="D99" s="178">
        <f>IF($A99&gt;D$53,1-SUM(D$55:D98),IF(D98&gt;I98,D98,MAX(I99,1/(D$53-$A98+0.5)*(1-SUM(I$55:I98))*IF($A99=1,0.5,1))))</f>
        <v>0</v>
      </c>
      <c r="E99" s="178">
        <f>IF($A99&gt;E$53,1-SUM(E$55:E98),IF(E98&gt;J98,E98,MAX(J99,1/(E$53-$A98+0.5)*(1-SUM(J$55:J98))*IF($A99=1,0.5,1))))</f>
        <v>0</v>
      </c>
      <c r="F99" s="178">
        <f>IF($A99&gt;F$53,1-SUM(F$55:F98),IF(F98&gt;K98,F98,MAX(K99,1/(F$53-$A98+0.5)*(1-SUM(K$55:K98))*IF($A99=1,0.5,1))))</f>
        <v>0</v>
      </c>
      <c r="G99" s="178">
        <f>1/B$53*B$48*(1-SUM(G$55:G98))*IF($A99=1,0.5,1)</f>
        <v>0</v>
      </c>
      <c r="H99" s="178">
        <f>1/C$53*C$48*(1-SUM(H$55:H98))*IF($A99=1,0.5,1)</f>
        <v>1.5399352903955334E-10</v>
      </c>
      <c r="I99" s="178">
        <f>1/D$53*D$48*(1-SUM(I$55:I98))*IF($A99=1,0.5,1)</f>
        <v>1.5312706511450003E-5</v>
      </c>
      <c r="J99" s="178">
        <f>1/E$53*E$48*(1-SUM(J$55:J98))*IF($A99=1,0.5,1)</f>
        <v>1.137388942343398E-3</v>
      </c>
      <c r="K99" s="178">
        <f>1/F$53*F$48*(1-SUM(K$55:K98))*IF($A99=1,0.5,1)</f>
        <v>2.7315853610763749E-3</v>
      </c>
      <c r="L99" s="178"/>
    </row>
    <row r="100" spans="1:12">
      <c r="A100" s="171">
        <f t="shared" si="2"/>
        <v>45</v>
      </c>
      <c r="B100" s="178">
        <f>IF($A100&gt;B$53,1-SUM(B$55:B99),IF(B99&gt;G99,B99,MAX(G100,1/(B$53-$A99+0.5)*(1-SUM(G$55:G99))*IF($A100=1,0.5,1))))</f>
        <v>0</v>
      </c>
      <c r="C100" s="178">
        <f>IF($A100&gt;C$53,1-SUM(C$55:C99),IF(C99&gt;H99,C99,MAX(H100,1/(C$53-$A99+0.5)*(1-SUM(H$55:H99))*IF($A100=1,0.5,1))))</f>
        <v>0</v>
      </c>
      <c r="D100" s="178">
        <f>IF($A100&gt;D$53,1-SUM(D$55:D99),IF(D99&gt;I99,D99,MAX(I100,1/(D$53-$A99+0.5)*(1-SUM(I$55:I99))*IF($A100=1,0.5,1))))</f>
        <v>0</v>
      </c>
      <c r="E100" s="178">
        <f>IF($A100&gt;E$53,1-SUM(E$55:E99),IF(E99&gt;J99,E99,MAX(J100,1/(E$53-$A99+0.5)*(1-SUM(J$55:J99))*IF($A100=1,0.5,1))))</f>
        <v>0</v>
      </c>
      <c r="F100" s="178">
        <f>IF($A100&gt;F$53,1-SUM(F$55:F99),IF(F99&gt;K99,F99,MAX(K100,1/(F$53-$A99+0.5)*(1-SUM(K$55:K99))*IF($A100=1,0.5,1))))</f>
        <v>0</v>
      </c>
      <c r="G100" s="178">
        <f>1/B$53*B$48*(1-SUM(G$55:G99))*IF($A100=1,0.5,1)</f>
        <v>0</v>
      </c>
      <c r="H100" s="178">
        <f>1/C$53*C$48*(1-SUM(H$55:H99))*IF($A100=1,0.5,1)</f>
        <v>9.239613518730039E-11</v>
      </c>
      <c r="I100" s="178">
        <f>1/D$53*D$48*(1-SUM(I$55:I99))*IF($A100=1,0.5,1)</f>
        <v>1.2250165209160003E-5</v>
      </c>
      <c r="J100" s="178">
        <f>1/E$53*E$48*(1-SUM(J$55:J99))*IF($A100=1,0.5,1)</f>
        <v>1.0236500481090594E-3</v>
      </c>
      <c r="K100" s="178">
        <f>1/F$53*F$48*(1-SUM(K$55:K99))*IF($A100=1,0.5,1)</f>
        <v>2.5267164589956427E-3</v>
      </c>
      <c r="L100" s="178"/>
    </row>
    <row r="101" spans="1:12">
      <c r="A101" s="171">
        <f t="shared" si="2"/>
        <v>46</v>
      </c>
      <c r="B101" s="178">
        <f>IF($A101&gt;B$53,1-SUM(B$55:B100),IF(B100&gt;G100,B100,MAX(G101,1/(B$53-$A100+0.5)*(1-SUM(G$55:G100))*IF($A101=1,0.5,1))))</f>
        <v>0</v>
      </c>
      <c r="C101" s="178">
        <f>IF($A101&gt;C$53,1-SUM(C$55:C100),IF(C100&gt;H100,C100,MAX(H101,1/(C$53-$A100+0.5)*(1-SUM(H$55:H100))*IF($A101=1,0.5,1))))</f>
        <v>0</v>
      </c>
      <c r="D101" s="178">
        <f>IF($A101&gt;D$53,1-SUM(D$55:D100),IF(D100&gt;I100,D100,MAX(I101,1/(D$53-$A100+0.5)*(1-SUM(I$55:I100))*IF($A101=1,0.5,1))))</f>
        <v>0</v>
      </c>
      <c r="E101" s="178">
        <f>IF($A101&gt;E$53,1-SUM(E$55:E100),IF(E100&gt;J100,E100,MAX(J101,1/(E$53-$A100+0.5)*(1-SUM(J$55:J100))*IF($A101=1,0.5,1))))</f>
        <v>0</v>
      </c>
      <c r="F101" s="178">
        <f>IF($A101&gt;F$53,1-SUM(F$55:F100),IF(F100&gt;K100,F100,MAX(K101,1/(F$53-$A100+0.5)*(1-SUM(K$55:K100))*IF($A101=1,0.5,1))))</f>
        <v>0</v>
      </c>
      <c r="G101" s="178">
        <f>1/B$53*B$48*(1-SUM(G$55:G100))*IF($A101=1,0.5,1)</f>
        <v>0</v>
      </c>
      <c r="H101" s="178">
        <f>1/C$53*C$48*(1-SUM(H$55:H100))*IF($A101=1,0.5,1)</f>
        <v>5.5437698875948629E-11</v>
      </c>
      <c r="I101" s="178">
        <f>1/D$53*D$48*(1-SUM(I$55:I100))*IF($A101=1,0.5,1)</f>
        <v>9.8001321673368835E-6</v>
      </c>
      <c r="J101" s="178">
        <f>1/E$53*E$48*(1-SUM(J$55:J100))*IF($A101=1,0.5,1)</f>
        <v>9.2128504329815899E-4</v>
      </c>
      <c r="K101" s="178">
        <f>1/F$53*F$48*(1-SUM(K$55:K100))*IF($A101=1,0.5,1)</f>
        <v>2.3372127245709726E-3</v>
      </c>
      <c r="L101" s="178"/>
    </row>
    <row r="102" spans="1:12">
      <c r="A102" s="171">
        <f t="shared" si="2"/>
        <v>47</v>
      </c>
      <c r="B102" s="178">
        <f>IF($A102&gt;B$53,1-SUM(B$55:B101),IF(B101&gt;G101,B101,MAX(G102,1/(B$53-$A101+0.5)*(1-SUM(G$55:G101))*IF($A102=1,0.5,1))))</f>
        <v>0</v>
      </c>
      <c r="C102" s="178">
        <f>IF($A102&gt;C$53,1-SUM(C$55:C101),IF(C101&gt;H101,C101,MAX(H102,1/(C$53-$A101+0.5)*(1-SUM(H$55:H101))*IF($A102=1,0.5,1))))</f>
        <v>0</v>
      </c>
      <c r="D102" s="178">
        <f>IF($A102&gt;D$53,1-SUM(D$55:D101),IF(D101&gt;I101,D101,MAX(I102,1/(D$53-$A101+0.5)*(1-SUM(I$55:I101))*IF($A102=1,0.5,1))))</f>
        <v>0</v>
      </c>
      <c r="E102" s="178">
        <f>IF($A102&gt;E$53,1-SUM(E$55:E101),IF(E101&gt;J101,E101,MAX(J102,1/(E$53-$A101+0.5)*(1-SUM(J$55:J101))*IF($A102=1,0.5,1))))</f>
        <v>0</v>
      </c>
      <c r="F102" s="178">
        <f>IF($A102&gt;F$53,1-SUM(F$55:F101),IF(F101&gt;K101,F101,MAX(K102,1/(F$53-$A101+0.5)*(1-SUM(K$55:K101))*IF($A102=1,0.5,1))))</f>
        <v>0</v>
      </c>
      <c r="G102" s="178">
        <f>1/B$53*B$48*(1-SUM(G$55:G101))*IF($A102=1,0.5,1)</f>
        <v>0</v>
      </c>
      <c r="H102" s="178">
        <f>1/C$53*C$48*(1-SUM(H$55:H101))*IF($A102=1,0.5,1)</f>
        <v>3.3262637089137571E-11</v>
      </c>
      <c r="I102" s="178">
        <f>1/D$53*D$48*(1-SUM(I$55:I101))*IF($A102=1,0.5,1)</f>
        <v>7.8401057338695065E-6</v>
      </c>
      <c r="J102" s="178">
        <f>1/E$53*E$48*(1-SUM(J$55:J101))*IF($A102=1,0.5,1)</f>
        <v>8.2915653896834538E-4</v>
      </c>
      <c r="K102" s="178">
        <f>1/F$53*F$48*(1-SUM(K$55:K101))*IF($A102=1,0.5,1)</f>
        <v>2.1619217702281484E-3</v>
      </c>
      <c r="L102" s="178"/>
    </row>
    <row r="103" spans="1:12">
      <c r="A103" s="171">
        <f t="shared" si="2"/>
        <v>48</v>
      </c>
      <c r="B103" s="178">
        <f>IF($A103&gt;B$53,1-SUM(B$55:B102),IF(B102&gt;G102,B102,MAX(G103,1/(B$53-$A102+0.5)*(1-SUM(G$55:G102))*IF($A103=1,0.5,1))))</f>
        <v>0</v>
      </c>
      <c r="C103" s="178">
        <f>IF($A103&gt;C$53,1-SUM(C$55:C102),IF(C102&gt;H102,C102,MAX(H103,1/(C$53-$A102+0.5)*(1-SUM(H$55:H102))*IF($A103=1,0.5,1))))</f>
        <v>0</v>
      </c>
      <c r="D103" s="178">
        <f>IF($A103&gt;D$53,1-SUM(D$55:D102),IF(D102&gt;I102,D102,MAX(I103,1/(D$53-$A102+0.5)*(1-SUM(I$55:I102))*IF($A103=1,0.5,1))))</f>
        <v>0</v>
      </c>
      <c r="E103" s="178">
        <f>IF($A103&gt;E$53,1-SUM(E$55:E102),IF(E102&gt;J102,E102,MAX(J103,1/(E$53-$A102+0.5)*(1-SUM(J$55:J102))*IF($A103=1,0.5,1))))</f>
        <v>0</v>
      </c>
      <c r="F103" s="178">
        <f>IF($A103&gt;F$53,1-SUM(F$55:F102),IF(F102&gt;K102,F102,MAX(K103,1/(F$53-$A102+0.5)*(1-SUM(K$55:K102))*IF($A103=1,0.5,1))))</f>
        <v>0</v>
      </c>
      <c r="G103" s="178">
        <f>1/B$53*B$48*(1-SUM(G$55:G102))*IF($A103=1,0.5,1)</f>
        <v>0</v>
      </c>
      <c r="H103" s="178">
        <f>1/C$53*C$48*(1-SUM(H$55:H102))*IF($A103=1,0.5,1)</f>
        <v>1.9957591135266739E-11</v>
      </c>
      <c r="I103" s="178">
        <f>1/D$53*D$48*(1-SUM(I$55:I102))*IF($A103=1,0.5,1)</f>
        <v>6.272084587100047E-6</v>
      </c>
      <c r="J103" s="178">
        <f>1/E$53*E$48*(1-SUM(J$55:J102))*IF($A103=1,0.5,1)</f>
        <v>7.4624088507151414E-4</v>
      </c>
      <c r="K103" s="178">
        <f>1/F$53*F$48*(1-SUM(K$55:K102))*IF($A103=1,0.5,1)</f>
        <v>1.9997776374610396E-3</v>
      </c>
      <c r="L103" s="178"/>
    </row>
    <row r="104" spans="1:12">
      <c r="A104" s="171">
        <f t="shared" si="2"/>
        <v>49</v>
      </c>
      <c r="B104" s="178">
        <f>IF($A104&gt;B$53,1-SUM(B$55:B103),IF(B103&gt;G103,B103,MAX(G104,1/(B$53-$A103+0.5)*(1-SUM(G$55:G103))*IF($A104=1,0.5,1))))</f>
        <v>0</v>
      </c>
      <c r="C104" s="178">
        <f>IF($A104&gt;C$53,1-SUM(C$55:C103),IF(C103&gt;H103,C103,MAX(H104,1/(C$53-$A103+0.5)*(1-SUM(H$55:H103))*IF($A104=1,0.5,1))))</f>
        <v>0</v>
      </c>
      <c r="D104" s="178">
        <f>IF($A104&gt;D$53,1-SUM(D$55:D103),IF(D103&gt;I103,D103,MAX(I104,1/(D$53-$A103+0.5)*(1-SUM(I$55:I103))*IF($A104=1,0.5,1))))</f>
        <v>0</v>
      </c>
      <c r="E104" s="178">
        <f>IF($A104&gt;E$53,1-SUM(E$55:E103),IF(E103&gt;J103,E103,MAX(J104,1/(E$53-$A103+0.5)*(1-SUM(J$55:J103))*IF($A104=1,0.5,1))))</f>
        <v>0</v>
      </c>
      <c r="F104" s="178">
        <f>IF($A104&gt;F$53,1-SUM(F$55:F103),IF(F103&gt;K103,F103,MAX(K104,1/(F$53-$A103+0.5)*(1-SUM(K$55:K103))*IF($A104=1,0.5,1))))</f>
        <v>0</v>
      </c>
      <c r="G104" s="178">
        <f>1/B$53*B$48*(1-SUM(G$55:G103))*IF($A104=1,0.5,1)</f>
        <v>0</v>
      </c>
      <c r="H104" s="178">
        <f>1/C$53*C$48*(1-SUM(H$55:H103))*IF($A104=1,0.5,1)</f>
        <v>1.1974554681160045E-11</v>
      </c>
      <c r="I104" s="178">
        <f>1/D$53*D$48*(1-SUM(I$55:I103))*IF($A104=1,0.5,1)</f>
        <v>5.0176676696711556E-6</v>
      </c>
      <c r="J104" s="178">
        <f>1/E$53*E$48*(1-SUM(J$55:J103))*IF($A104=1,0.5,1)</f>
        <v>6.7161679656436719E-4</v>
      </c>
      <c r="K104" s="178">
        <f>1/F$53*F$48*(1-SUM(K$55:K103))*IF($A104=1,0.5,1)</f>
        <v>1.8497943146514597E-3</v>
      </c>
      <c r="L104" s="178"/>
    </row>
    <row r="105" spans="1:12">
      <c r="A105" s="171">
        <f t="shared" si="2"/>
        <v>50</v>
      </c>
      <c r="B105" s="178">
        <f>IF($A105&gt;B$53,1-SUM(B$55:B104),IF(B104&gt;G104,B104,MAX(G105,1/(B$53-$A104+0.5)*(1-SUM(G$55:G104))*IF($A105=1,0.5,1))))</f>
        <v>0</v>
      </c>
      <c r="C105" s="178">
        <f>IF($A105&gt;C$53,1-SUM(C$55:C104),IF(C104&gt;H104,C104,MAX(H105,1/(C$53-$A104+0.5)*(1-SUM(H$55:H104))*IF($A105=1,0.5,1))))</f>
        <v>0</v>
      </c>
      <c r="D105" s="178">
        <f>IF($A105&gt;D$53,1-SUM(D$55:D104),IF(D104&gt;I104,D104,MAX(I105,1/(D$53-$A104+0.5)*(1-SUM(I$55:I104))*IF($A105=1,0.5,1))))</f>
        <v>0</v>
      </c>
      <c r="E105" s="178">
        <f>IF($A105&gt;E$53,1-SUM(E$55:E104),IF(E104&gt;J104,E104,MAX(J105,1/(E$53-$A104+0.5)*(1-SUM(J$55:J104))*IF($A105=1,0.5,1))))</f>
        <v>0</v>
      </c>
      <c r="F105" s="178">
        <f>IF($A105&gt;F$53,1-SUM(F$55:F104),IF(F104&gt;K104,F104,MAX(K105,1/(F$53-$A104+0.5)*(1-SUM(K$55:K104))*IF($A105=1,0.5,1))))</f>
        <v>0</v>
      </c>
      <c r="G105" s="178">
        <f>1/B$53*B$48*(1-SUM(G$55:G104))*IF($A105=1,0.5,1)</f>
        <v>0</v>
      </c>
      <c r="H105" s="178">
        <f>1/C$53*C$48*(1-SUM(H$55:H104))*IF($A105=1,0.5,1)</f>
        <v>7.1847416904802232E-12</v>
      </c>
      <c r="I105" s="178">
        <f>1/D$53*D$48*(1-SUM(I$55:I104))*IF($A105=1,0.5,1)</f>
        <v>4.0141341357324837E-6</v>
      </c>
      <c r="J105" s="178">
        <f>1/E$53*E$48*(1-SUM(J$55:J104))*IF($A105=1,0.5,1)</f>
        <v>6.0445511690793152E-4</v>
      </c>
      <c r="K105" s="178">
        <f>1/F$53*F$48*(1-SUM(K$55:K104))*IF($A105=1,0.5,1)</f>
        <v>1.7110597410525982E-3</v>
      </c>
      <c r="L105" s="178"/>
    </row>
    <row r="106" spans="1:12">
      <c r="A106" s="171">
        <f t="shared" si="2"/>
        <v>51</v>
      </c>
      <c r="B106" s="178">
        <f>IF($A106&gt;B$53,1-SUM(B$55:B105),IF(B105&gt;G105,B105,MAX(G106,1/(B$53-$A105+0.5)*(1-SUM(G$55:G105))*IF($A106=1,0.5,1))))</f>
        <v>0</v>
      </c>
      <c r="C106" s="178">
        <f>IF($A106&gt;C$53,1-SUM(C$55:C105),IF(C105&gt;H105,C105,MAX(H106,1/(C$53-$A105+0.5)*(1-SUM(H$55:H105))*IF($A106=1,0.5,1))))</f>
        <v>0</v>
      </c>
      <c r="D106" s="178">
        <f>IF($A106&gt;D$53,1-SUM(D$55:D105),IF(D105&gt;I105,D105,MAX(I106,1/(D$53-$A105+0.5)*(1-SUM(I$55:I105))*IF($A106=1,0.5,1))))</f>
        <v>0</v>
      </c>
      <c r="E106" s="178">
        <f>IF($A106&gt;E$53,1-SUM(E$55:E105),IF(E105&gt;J105,E105,MAX(J106,1/(E$53-$A105+0.5)*(1-SUM(J$55:J105))*IF($A106=1,0.5,1))))</f>
        <v>0</v>
      </c>
      <c r="F106" s="178">
        <f>IF($A106&gt;F$53,1-SUM(F$55:F105),IF(F105&gt;K105,F105,MAX(K106,1/(F$53-$A105+0.5)*(1-SUM(K$55:K105))*IF($A106=1,0.5,1))))</f>
        <v>0</v>
      </c>
      <c r="G106" s="178">
        <f>1/B$53*B$48*(1-SUM(G$55:G105))*IF($A106=1,0.5,1)</f>
        <v>0</v>
      </c>
      <c r="H106" s="178">
        <f>1/C$53*C$48*(1-SUM(H$55:H105))*IF($A106=1,0.5,1)</f>
        <v>4.3108627778565282E-12</v>
      </c>
      <c r="I106" s="178">
        <f>1/D$53*D$48*(1-SUM(I$55:I105))*IF($A106=1,0.5,1)</f>
        <v>3.211307308581546E-6</v>
      </c>
      <c r="J106" s="178">
        <f>1/E$53*E$48*(1-SUM(J$55:J105))*IF($A106=1,0.5,1)</f>
        <v>5.440096052171439E-4</v>
      </c>
      <c r="K106" s="178">
        <f>1/F$53*F$48*(1-SUM(K$55:K105))*IF($A106=1,0.5,1)</f>
        <v>1.5827302604736555E-3</v>
      </c>
      <c r="L106" s="178"/>
    </row>
    <row r="107" spans="1:12">
      <c r="A107" s="171">
        <f t="shared" si="2"/>
        <v>52</v>
      </c>
      <c r="B107" s="178">
        <f>IF($A107&gt;B$53,1-SUM(B$55:B106),IF(B106&gt;G106,B106,MAX(G107,1/(B$53-$A106+0.5)*(1-SUM(G$55:G106))*IF($A107=1,0.5,1))))</f>
        <v>0</v>
      </c>
      <c r="C107" s="178">
        <f>IF($A107&gt;C$53,1-SUM(C$55:C106),IF(C106&gt;H106,C106,MAX(H107,1/(C$53-$A106+0.5)*(1-SUM(H$55:H106))*IF($A107=1,0.5,1))))</f>
        <v>0</v>
      </c>
      <c r="D107" s="178">
        <f>IF($A107&gt;D$53,1-SUM(D$55:D106),IF(D106&gt;I106,D106,MAX(I107,1/(D$53-$A106+0.5)*(1-SUM(I$55:I106))*IF($A107=1,0.5,1))))</f>
        <v>0</v>
      </c>
      <c r="E107" s="178">
        <f>IF($A107&gt;E$53,1-SUM(E$55:E106),IF(E106&gt;J106,E106,MAX(J107,1/(E$53-$A106+0.5)*(1-SUM(J$55:J106))*IF($A107=1,0.5,1))))</f>
        <v>0</v>
      </c>
      <c r="F107" s="178">
        <f>IF($A107&gt;F$53,1-SUM(F$55:F106),IF(F106&gt;K106,F106,MAX(K107,1/(F$53-$A106+0.5)*(1-SUM(K$55:K106))*IF($A107=1,0.5,1))))</f>
        <v>0</v>
      </c>
      <c r="G107" s="178">
        <f>1/B$53*B$48*(1-SUM(G$55:G106))*IF($A107=1,0.5,1)</f>
        <v>0</v>
      </c>
      <c r="H107" s="178">
        <f>1/C$53*C$48*(1-SUM(H$55:H106))*IF($A107=1,0.5,1)</f>
        <v>2.5865087849297198E-12</v>
      </c>
      <c r="I107" s="178">
        <f>1/D$53*D$48*(1-SUM(I$55:I106))*IF($A107=1,0.5,1)</f>
        <v>2.5690458468563549E-6</v>
      </c>
      <c r="J107" s="178">
        <f>1/E$53*E$48*(1-SUM(J$55:J106))*IF($A107=1,0.5,1)</f>
        <v>4.8960864469542735E-4</v>
      </c>
      <c r="K107" s="178">
        <f>1/F$53*F$48*(1-SUM(K$55:K106))*IF($A107=1,0.5,1)</f>
        <v>1.4640254909381342E-3</v>
      </c>
      <c r="L107" s="178"/>
    </row>
    <row r="108" spans="1:12">
      <c r="A108" s="171">
        <f t="shared" si="2"/>
        <v>53</v>
      </c>
      <c r="B108" s="178">
        <f>IF($A108&gt;B$53,1-SUM(B$55:B107),IF(B107&gt;G107,B107,MAX(G108,1/(B$53-$A107+0.5)*(1-SUM(G$55:G107))*IF($A108=1,0.5,1))))</f>
        <v>0</v>
      </c>
      <c r="C108" s="178">
        <f>IF($A108&gt;C$53,1-SUM(C$55:C107),IF(C107&gt;H107,C107,MAX(H108,1/(C$53-$A107+0.5)*(1-SUM(H$55:H107))*IF($A108=1,0.5,1))))</f>
        <v>0</v>
      </c>
      <c r="D108" s="178">
        <f>IF($A108&gt;D$53,1-SUM(D$55:D107),IF(D107&gt;I107,D107,MAX(I108,1/(D$53-$A107+0.5)*(1-SUM(I$55:I107))*IF($A108=1,0.5,1))))</f>
        <v>0</v>
      </c>
      <c r="E108" s="178">
        <f>IF($A108&gt;E$53,1-SUM(E$55:E107),IF(E107&gt;J107,E107,MAX(J108,1/(E$53-$A107+0.5)*(1-SUM(J$55:J107))*IF($A108=1,0.5,1))))</f>
        <v>0</v>
      </c>
      <c r="F108" s="178">
        <f>IF($A108&gt;F$53,1-SUM(F$55:F107),IF(F107&gt;K107,F107,MAX(K108,1/(F$53-$A107+0.5)*(1-SUM(K$55:K107))*IF($A108=1,0.5,1))))</f>
        <v>0</v>
      </c>
      <c r="G108" s="178">
        <f>1/B$53*B$48*(1-SUM(G$55:G107))*IF($A108=1,0.5,1)</f>
        <v>0</v>
      </c>
      <c r="H108" s="178">
        <f>1/C$53*C$48*(1-SUM(H$55:H107))*IF($A108=1,0.5,1)</f>
        <v>1.551914152742029E-12</v>
      </c>
      <c r="I108" s="178">
        <f>1/D$53*D$48*(1-SUM(I$55:I107))*IF($A108=1,0.5,1)</f>
        <v>2.0552366774895247E-6</v>
      </c>
      <c r="J108" s="178">
        <f>1/E$53*E$48*(1-SUM(J$55:J107))*IF($A108=1,0.5,1)</f>
        <v>4.4064778022588906E-4</v>
      </c>
      <c r="K108" s="178">
        <f>1/F$53*F$48*(1-SUM(K$55:K107))*IF($A108=1,0.5,1)</f>
        <v>1.3542235791177723E-3</v>
      </c>
      <c r="L108" s="178"/>
    </row>
    <row r="109" spans="1:12">
      <c r="A109" s="171">
        <f t="shared" si="2"/>
        <v>54</v>
      </c>
      <c r="B109" s="178">
        <f>IF($A109&gt;B$53,1-SUM(B$55:B108),IF(B108&gt;G108,B108,MAX(G109,1/(B$53-$A108+0.5)*(1-SUM(G$55:G108))*IF($A109=1,0.5,1))))</f>
        <v>0</v>
      </c>
      <c r="C109" s="178">
        <f>IF($A109&gt;C$53,1-SUM(C$55:C108),IF(C108&gt;H108,C108,MAX(H109,1/(C$53-$A108+0.5)*(1-SUM(H$55:H108))*IF($A109=1,0.5,1))))</f>
        <v>0</v>
      </c>
      <c r="D109" s="178">
        <f>IF($A109&gt;D$53,1-SUM(D$55:D108),IF(D108&gt;I108,D108,MAX(I109,1/(D$53-$A108+0.5)*(1-SUM(I$55:I108))*IF($A109=1,0.5,1))))</f>
        <v>0</v>
      </c>
      <c r="E109" s="178">
        <f>IF($A109&gt;E$53,1-SUM(E$55:E108),IF(E108&gt;J108,E108,MAX(J109,1/(E$53-$A108+0.5)*(1-SUM(J$55:J108))*IF($A109=1,0.5,1))))</f>
        <v>0</v>
      </c>
      <c r="F109" s="178">
        <f>IF($A109&gt;F$53,1-SUM(F$55:F108),IF(F108&gt;K108,F108,MAX(K109,1/(F$53-$A108+0.5)*(1-SUM(K$55:K108))*IF($A109=1,0.5,1))))</f>
        <v>0</v>
      </c>
      <c r="G109" s="178">
        <f>1/B$53*B$48*(1-SUM(G$55:G108))*IF($A109=1,0.5,1)</f>
        <v>0</v>
      </c>
      <c r="H109" s="178">
        <f>1/C$53*C$48*(1-SUM(H$55:H108))*IF($A109=1,0.5,1)</f>
        <v>9.3116625521361137E-13</v>
      </c>
      <c r="I109" s="178">
        <f>1/D$53*D$48*(1-SUM(I$55:I108))*IF($A109=1,0.5,1)</f>
        <v>1.644189341987179E-6</v>
      </c>
      <c r="J109" s="178">
        <f>1/E$53*E$48*(1-SUM(J$55:J108))*IF($A109=1,0.5,1)</f>
        <v>3.9658300220329901E-4</v>
      </c>
      <c r="K109" s="178">
        <f>1/F$53*F$48*(1-SUM(K$55:K108))*IF($A109=1,0.5,1)</f>
        <v>1.2526568106839416E-3</v>
      </c>
      <c r="L109" s="178"/>
    </row>
    <row r="110" spans="1:12">
      <c r="A110" s="171">
        <f t="shared" si="2"/>
        <v>55</v>
      </c>
      <c r="B110" s="178">
        <f>IF($A110&gt;B$53,1-SUM(B$55:B109),IF(B109&gt;G109,B109,MAX(G110,1/(B$53-$A109+0.5)*(1-SUM(G$55:G109))*IF($A110=1,0.5,1))))</f>
        <v>0</v>
      </c>
      <c r="C110" s="178">
        <f>IF($A110&gt;C$53,1-SUM(C$55:C109),IF(C109&gt;H109,C109,MAX(H110,1/(C$53-$A109+0.5)*(1-SUM(H$55:H109))*IF($A110=1,0.5,1))))</f>
        <v>0</v>
      </c>
      <c r="D110" s="178">
        <f>IF($A110&gt;D$53,1-SUM(D$55:D109),IF(D109&gt;I109,D109,MAX(I110,1/(D$53-$A109+0.5)*(1-SUM(I$55:I109))*IF($A110=1,0.5,1))))</f>
        <v>0</v>
      </c>
      <c r="E110" s="178">
        <f>IF($A110&gt;E$53,1-SUM(E$55:E109),IF(E109&gt;J109,E109,MAX(J110,1/(E$53-$A109+0.5)*(1-SUM(J$55:J109))*IF($A110=1,0.5,1))))</f>
        <v>0</v>
      </c>
      <c r="F110" s="178">
        <f>IF($A110&gt;F$53,1-SUM(F$55:F109),IF(F109&gt;K109,F109,MAX(K110,1/(F$53-$A109+0.5)*(1-SUM(K$55:K109))*IF($A110=1,0.5,1))))</f>
        <v>0</v>
      </c>
      <c r="G110" s="178">
        <f>1/B$53*B$48*(1-SUM(G$55:G109))*IF($A110=1,0.5,1)</f>
        <v>0</v>
      </c>
      <c r="H110" s="178">
        <f>1/C$53*C$48*(1-SUM(H$55:H109))*IF($A110=1,0.5,1)</f>
        <v>5.5870863491236384E-13</v>
      </c>
      <c r="I110" s="178">
        <f>1/D$53*D$48*(1-SUM(I$55:I109))*IF($A110=1,0.5,1)</f>
        <v>1.3153514735853023E-6</v>
      </c>
      <c r="J110" s="178">
        <f>1/E$53*E$48*(1-SUM(J$55:J109))*IF($A110=1,0.5,1)</f>
        <v>3.5692470198296357E-4</v>
      </c>
      <c r="K110" s="178">
        <f>1/F$53*F$48*(1-SUM(K$55:K109))*IF($A110=1,0.5,1)</f>
        <v>1.1587075498826428E-3</v>
      </c>
      <c r="L110" s="178"/>
    </row>
    <row r="111" spans="1:12">
      <c r="A111" s="171">
        <f t="shared" si="2"/>
        <v>56</v>
      </c>
      <c r="B111" s="178">
        <f>IF($A111&gt;B$53,1-SUM(B$55:B110),IF(B110&gt;G110,B110,MAX(G111,1/(B$53-$A110+0.5)*(1-SUM(G$55:G110))*IF($A111=1,0.5,1))))</f>
        <v>0</v>
      </c>
      <c r="C111" s="178">
        <f>IF($A111&gt;C$53,1-SUM(C$55:C110),IF(C110&gt;H110,C110,MAX(H111,1/(C$53-$A110+0.5)*(1-SUM(H$55:H110))*IF($A111=1,0.5,1))))</f>
        <v>0</v>
      </c>
      <c r="D111" s="178">
        <f>IF($A111&gt;D$53,1-SUM(D$55:D110),IF(D110&gt;I110,D110,MAX(I111,1/(D$53-$A110+0.5)*(1-SUM(I$55:I110))*IF($A111=1,0.5,1))))</f>
        <v>0</v>
      </c>
      <c r="E111" s="178">
        <f>IF($A111&gt;E$53,1-SUM(E$55:E110),IF(E110&gt;J110,E110,MAX(J111,1/(E$53-$A110+0.5)*(1-SUM(J$55:J110))*IF($A111=1,0.5,1))))</f>
        <v>0</v>
      </c>
      <c r="F111" s="178">
        <f>IF($A111&gt;F$53,1-SUM(F$55:F110),IF(F110&gt;K110,F110,MAX(K111,1/(F$53-$A110+0.5)*(1-SUM(K$55:K110))*IF($A111=1,0.5,1))))</f>
        <v>0</v>
      </c>
      <c r="G111" s="178">
        <f>1/B$53*B$48*(1-SUM(G$55:G110))*IF($A111=1,0.5,1)</f>
        <v>0</v>
      </c>
      <c r="H111" s="178">
        <f>1/C$53*C$48*(1-SUM(H$55:H110))*IF($A111=1,0.5,1)</f>
        <v>3.3524294451581231E-13</v>
      </c>
      <c r="I111" s="178">
        <f>1/D$53*D$48*(1-SUM(I$55:I110))*IF($A111=1,0.5,1)</f>
        <v>1.05228117885936E-6</v>
      </c>
      <c r="J111" s="178">
        <f>1/E$53*E$48*(1-SUM(J$55:J110))*IF($A111=1,0.5,1)</f>
        <v>3.2123223178466277E-4</v>
      </c>
      <c r="K111" s="178">
        <f>1/F$53*F$48*(1-SUM(K$55:K110))*IF($A111=1,0.5,1)</f>
        <v>1.0718044836414422E-3</v>
      </c>
      <c r="L111" s="178"/>
    </row>
    <row r="112" spans="1:12">
      <c r="A112" s="171">
        <f t="shared" si="2"/>
        <v>57</v>
      </c>
      <c r="B112" s="178">
        <f>IF($A112&gt;B$53,1-SUM(B$55:B111),IF(B111&gt;G111,B111,MAX(G112,1/(B$53-$A111+0.5)*(1-SUM(G$55:G111))*IF($A112=1,0.5,1))))</f>
        <v>0</v>
      </c>
      <c r="C112" s="178">
        <f>IF($A112&gt;C$53,1-SUM(C$55:C111),IF(C111&gt;H111,C111,MAX(H112,1/(C$53-$A111+0.5)*(1-SUM(H$55:H111))*IF($A112=1,0.5,1))))</f>
        <v>0</v>
      </c>
      <c r="D112" s="178">
        <f>IF($A112&gt;D$53,1-SUM(D$55:D111),IF(D111&gt;I111,D111,MAX(I112,1/(D$53-$A111+0.5)*(1-SUM(I$55:I111))*IF($A112=1,0.5,1))))</f>
        <v>0</v>
      </c>
      <c r="E112" s="178">
        <f>IF($A112&gt;E$53,1-SUM(E$55:E111),IF(E111&gt;J111,E111,MAX(J112,1/(E$53-$A111+0.5)*(1-SUM(J$55:J111))*IF($A112=1,0.5,1))))</f>
        <v>0</v>
      </c>
      <c r="F112" s="178">
        <f>IF($A112&gt;F$53,1-SUM(F$55:F111),IF(F111&gt;K111,F111,MAX(K112,1/(F$53-$A111+0.5)*(1-SUM(K$55:K111))*IF($A112=1,0.5,1))))</f>
        <v>0</v>
      </c>
      <c r="G112" s="178">
        <f>1/B$53*B$48*(1-SUM(G$55:G111))*IF($A112=1,0.5,1)</f>
        <v>0</v>
      </c>
      <c r="H112" s="178">
        <f>1/C$53*C$48*(1-SUM(H$55:H111))*IF($A112=1,0.5,1)</f>
        <v>2.0112800314109337E-13</v>
      </c>
      <c r="I112" s="178">
        <f>1/D$53*D$48*(1-SUM(I$55:I111))*IF($A112=1,0.5,1)</f>
        <v>8.4182494308748801E-7</v>
      </c>
      <c r="J112" s="178">
        <f>1/E$53*E$48*(1-SUM(J$55:J111))*IF($A112=1,0.5,1)</f>
        <v>2.8910900860619205E-4</v>
      </c>
      <c r="K112" s="178">
        <f>1/F$53*F$48*(1-SUM(K$55:K111))*IF($A112=1,0.5,1)</f>
        <v>9.9141914736833596E-4</v>
      </c>
      <c r="L112" s="178"/>
    </row>
    <row r="113" spans="1:12">
      <c r="A113" s="171">
        <f t="shared" si="2"/>
        <v>58</v>
      </c>
      <c r="B113" s="178">
        <f>IF($A113&gt;B$53,1-SUM(B$55:B112),IF(B112&gt;G112,B112,MAX(G113,1/(B$53-$A112+0.5)*(1-SUM(G$55:G112))*IF($A113=1,0.5,1))))</f>
        <v>0</v>
      </c>
      <c r="C113" s="178">
        <f>IF($A113&gt;C$53,1-SUM(C$55:C112),IF(C112&gt;H112,C112,MAX(H113,1/(C$53-$A112+0.5)*(1-SUM(H$55:H112))*IF($A113=1,0.5,1))))</f>
        <v>0</v>
      </c>
      <c r="D113" s="178">
        <f>IF($A113&gt;D$53,1-SUM(D$55:D112),IF(D112&gt;I112,D112,MAX(I113,1/(D$53-$A112+0.5)*(1-SUM(I$55:I112))*IF($A113=1,0.5,1))))</f>
        <v>0</v>
      </c>
      <c r="E113" s="178">
        <f>IF($A113&gt;E$53,1-SUM(E$55:E112),IF(E112&gt;J112,E112,MAX(J113,1/(E$53-$A112+0.5)*(1-SUM(J$55:J112))*IF($A113=1,0.5,1))))</f>
        <v>0</v>
      </c>
      <c r="F113" s="178">
        <f>IF($A113&gt;F$53,1-SUM(F$55:F112),IF(F112&gt;K112,F112,MAX(K113,1/(F$53-$A112+0.5)*(1-SUM(K$55:K112))*IF($A113=1,0.5,1))))</f>
        <v>0</v>
      </c>
      <c r="G113" s="178">
        <f>1/B$53*B$48*(1-SUM(G$55:G112))*IF($A113=1,0.5,1)</f>
        <v>0</v>
      </c>
      <c r="H113" s="178">
        <f>1/C$53*C$48*(1-SUM(H$55:H112))*IF($A113=1,0.5,1)</f>
        <v>1.2065903831626201E-13</v>
      </c>
      <c r="I113" s="178">
        <f>1/D$53*D$48*(1-SUM(I$55:I112))*IF($A113=1,0.5,1)</f>
        <v>6.7345995446999041E-7</v>
      </c>
      <c r="J113" s="178">
        <f>1/E$53*E$48*(1-SUM(J$55:J112))*IF($A113=1,0.5,1)</f>
        <v>2.6019810774556839E-4</v>
      </c>
      <c r="K113" s="178">
        <f>1/F$53*F$48*(1-SUM(K$55:K112))*IF($A113=1,0.5,1)</f>
        <v>9.1706271131571104E-4</v>
      </c>
      <c r="L113" s="178"/>
    </row>
    <row r="114" spans="1:12">
      <c r="A114" s="171">
        <f t="shared" si="2"/>
        <v>59</v>
      </c>
      <c r="B114" s="178">
        <f>IF($A114&gt;B$53,1-SUM(B$55:B113),IF(B113&gt;G113,B113,MAX(G114,1/(B$53-$A113+0.5)*(1-SUM(G$55:G113))*IF($A114=1,0.5,1))))</f>
        <v>0</v>
      </c>
      <c r="C114" s="178">
        <f>IF($A114&gt;C$53,1-SUM(C$55:C113),IF(C113&gt;H113,C113,MAX(H114,1/(C$53-$A113+0.5)*(1-SUM(H$55:H113))*IF($A114=1,0.5,1))))</f>
        <v>0</v>
      </c>
      <c r="D114" s="178">
        <f>IF($A114&gt;D$53,1-SUM(D$55:D113),IF(D113&gt;I113,D113,MAX(I114,1/(D$53-$A113+0.5)*(1-SUM(I$55:I113))*IF($A114=1,0.5,1))))</f>
        <v>0</v>
      </c>
      <c r="E114" s="178">
        <f>IF($A114&gt;E$53,1-SUM(E$55:E113),IF(E113&gt;J113,E113,MAX(J114,1/(E$53-$A113+0.5)*(1-SUM(J$55:J113))*IF($A114=1,0.5,1))))</f>
        <v>0</v>
      </c>
      <c r="F114" s="178">
        <f>IF($A114&gt;F$53,1-SUM(F$55:F113),IF(F113&gt;K113,F113,MAX(K114,1/(F$53-$A113+0.5)*(1-SUM(K$55:K113))*IF($A114=1,0.5,1))))</f>
        <v>0</v>
      </c>
      <c r="G114" s="178">
        <f>1/B$53*B$48*(1-SUM(G$55:G113))*IF($A114=1,0.5,1)</f>
        <v>0</v>
      </c>
      <c r="H114" s="178">
        <f>1/C$53*C$48*(1-SUM(H$55:H113))*IF($A114=1,0.5,1)</f>
        <v>7.2386541205560206E-14</v>
      </c>
      <c r="I114" s="178">
        <f>1/D$53*D$48*(1-SUM(I$55:I113))*IF($A114=1,0.5,1)</f>
        <v>5.3876796357599233E-7</v>
      </c>
      <c r="J114" s="178">
        <f>1/E$53*E$48*(1-SUM(J$55:J113))*IF($A114=1,0.5,1)</f>
        <v>2.3417829697101045E-4</v>
      </c>
      <c r="K114" s="178">
        <f>1/F$53*F$48*(1-SUM(K$55:K113))*IF($A114=1,0.5,1)</f>
        <v>8.4828300796702962E-4</v>
      </c>
      <c r="L114" s="178"/>
    </row>
    <row r="115" spans="1:12">
      <c r="A115" s="171">
        <f t="shared" si="2"/>
        <v>60</v>
      </c>
      <c r="B115" s="178">
        <f>IF($A115&gt;B$53,1-SUM(B$55:B114),IF(B114&gt;G114,B114,MAX(G115,1/(B$53-$A114+0.5)*(1-SUM(G$55:G114))*IF($A115=1,0.5,1))))</f>
        <v>0</v>
      </c>
      <c r="C115" s="178">
        <f>IF($A115&gt;C$53,1-SUM(C$55:C114),IF(C114&gt;H114,C114,MAX(H115,1/(C$53-$A114+0.5)*(1-SUM(H$55:H114))*IF($A115=1,0.5,1))))</f>
        <v>0</v>
      </c>
      <c r="D115" s="178">
        <f>IF($A115&gt;D$53,1-SUM(D$55:D114),IF(D114&gt;I114,D114,MAX(I115,1/(D$53-$A114+0.5)*(1-SUM(I$55:I114))*IF($A115=1,0.5,1))))</f>
        <v>0</v>
      </c>
      <c r="E115" s="178">
        <f>IF($A115&gt;E$53,1-SUM(E$55:E114),IF(E114&gt;J114,E114,MAX(J115,1/(E$53-$A114+0.5)*(1-SUM(J$55:J114))*IF($A115=1,0.5,1))))</f>
        <v>0</v>
      </c>
      <c r="F115" s="178">
        <f>IF($A115&gt;F$53,1-SUM(F$55:F114),IF(F114&gt;K114,F114,MAX(K115,1/(F$53-$A114+0.5)*(1-SUM(K$55:K114))*IF($A115=1,0.5,1))))</f>
        <v>0</v>
      </c>
      <c r="G115" s="178">
        <f>1/B$53*B$48*(1-SUM(G$55:G114))*IF($A115=1,0.5,1)</f>
        <v>0</v>
      </c>
      <c r="H115" s="178">
        <f>1/C$53*C$48*(1-SUM(H$55:H114))*IF($A115=1,0.5,1)</f>
        <v>4.3431924723336129E-14</v>
      </c>
      <c r="I115" s="178">
        <f>1/D$53*D$48*(1-SUM(I$55:I114))*IF($A115=1,0.5,1)</f>
        <v>4.3101437086079386E-7</v>
      </c>
      <c r="J115" s="178">
        <f>1/E$53*E$48*(1-SUM(J$55:J114))*IF($A115=1,0.5,1)</f>
        <v>2.107604672739072E-4</v>
      </c>
      <c r="K115" s="178">
        <f>1/F$53*F$48*(1-SUM(K$55:K114))*IF($A115=1,0.5,1)</f>
        <v>7.8466178236950303E-4</v>
      </c>
      <c r="L115" s="178"/>
    </row>
    <row r="116" spans="1:12">
      <c r="A116" s="171">
        <f t="shared" si="2"/>
        <v>61</v>
      </c>
      <c r="B116" s="178">
        <f>IF($A116&gt;B$53,1-SUM(B$55:B115),IF(B115&gt;G115,B115,MAX(G116,1/(B$53-$A115+0.5)*(1-SUM(G$55:G115))*IF($A116=1,0.5,1))))</f>
        <v>0</v>
      </c>
      <c r="C116" s="178">
        <f>IF($A116&gt;C$53,1-SUM(C$55:C115),IF(C115&gt;H115,C115,MAX(H116,1/(C$53-$A115+0.5)*(1-SUM(H$55:H115))*IF($A116=1,0.5,1))))</f>
        <v>0</v>
      </c>
      <c r="D116" s="178">
        <f>IF($A116&gt;D$53,1-SUM(D$55:D115),IF(D115&gt;I115,D115,MAX(I116,1/(D$53-$A115+0.5)*(1-SUM(I$55:I115))*IF($A116=1,0.5,1))))</f>
        <v>0</v>
      </c>
      <c r="E116" s="178">
        <f>IF($A116&gt;E$53,1-SUM(E$55:E115),IF(E115&gt;J115,E115,MAX(J116,1/(E$53-$A115+0.5)*(1-SUM(J$55:J115))*IF($A116=1,0.5,1))))</f>
        <v>0</v>
      </c>
      <c r="F116" s="178">
        <f>IF($A116&gt;F$53,1-SUM(F$55:F115),IF(F115&gt;K115,F115,MAX(K116,1/(F$53-$A115+0.5)*(1-SUM(K$55:K115))*IF($A116=1,0.5,1))))</f>
        <v>0</v>
      </c>
      <c r="G116" s="178">
        <f>1/B$53*B$48*(1-SUM(G$55:G115))*IF($A116=1,0.5,1)</f>
        <v>0</v>
      </c>
      <c r="H116" s="178">
        <f>1/C$53*C$48*(1-SUM(H$55:H115))*IF($A116=1,0.5,1)</f>
        <v>2.6068036618198677E-14</v>
      </c>
      <c r="I116" s="178">
        <f>1/D$53*D$48*(1-SUM(I$55:I115))*IF($A116=1,0.5,1)</f>
        <v>3.4481149668863509E-7</v>
      </c>
      <c r="J116" s="178">
        <f>1/E$53*E$48*(1-SUM(J$55:J115))*IF($A116=1,0.5,1)</f>
        <v>1.8968442054652092E-4</v>
      </c>
      <c r="K116" s="178">
        <f>1/F$53*F$48*(1-SUM(K$55:K115))*IF($A116=1,0.5,1)</f>
        <v>7.2581214869179298E-4</v>
      </c>
      <c r="L116" s="178"/>
    </row>
    <row r="117" spans="1:12">
      <c r="A117" s="171">
        <f t="shared" si="2"/>
        <v>62</v>
      </c>
      <c r="B117" s="178">
        <f>IF($A117&gt;B$53,1-SUM(B$55:B116),IF(B116&gt;G116,B116,MAX(G117,1/(B$53-$A116+0.5)*(1-SUM(G$55:G116))*IF($A117=1,0.5,1))))</f>
        <v>0</v>
      </c>
      <c r="C117" s="178">
        <f>IF($A117&gt;C$53,1-SUM(C$55:C116),IF(C116&gt;H116,C116,MAX(H117,1/(C$53-$A116+0.5)*(1-SUM(H$55:H116))*IF($A117=1,0.5,1))))</f>
        <v>0</v>
      </c>
      <c r="D117" s="178">
        <f>IF($A117&gt;D$53,1-SUM(D$55:D116),IF(D116&gt;I116,D116,MAX(I117,1/(D$53-$A116+0.5)*(1-SUM(I$55:I116))*IF($A117=1,0.5,1))))</f>
        <v>0</v>
      </c>
      <c r="E117" s="178">
        <f>IF($A117&gt;E$53,1-SUM(E$55:E116),IF(E116&gt;J116,E116,MAX(J117,1/(E$53-$A116+0.5)*(1-SUM(J$55:J116))*IF($A117=1,0.5,1))))</f>
        <v>0</v>
      </c>
      <c r="F117" s="178">
        <f>IF($A117&gt;F$53,1-SUM(F$55:F116),IF(F116&gt;K116,F116,MAX(K117,1/(F$53-$A116+0.5)*(1-SUM(K$55:K116))*IF($A117=1,0.5,1))))</f>
        <v>0</v>
      </c>
      <c r="G117" s="178">
        <f>1/B$53*B$48*(1-SUM(G$55:G116))*IF($A117=1,0.5,1)</f>
        <v>0</v>
      </c>
      <c r="H117" s="178">
        <f>1/C$53*C$48*(1-SUM(H$55:H116))*IF($A117=1,0.5,1)</f>
        <v>1.5631940186722205E-14</v>
      </c>
      <c r="I117" s="178">
        <f>1/D$53*D$48*(1-SUM(I$55:I116))*IF($A117=1,0.5,1)</f>
        <v>2.7584919735090809E-7</v>
      </c>
      <c r="J117" s="178">
        <f>1/E$53*E$48*(1-SUM(J$55:J116))*IF($A117=1,0.5,1)</f>
        <v>1.7071597849186438E-4</v>
      </c>
      <c r="K117" s="178">
        <f>1/F$53*F$48*(1-SUM(K$55:K116))*IF($A117=1,0.5,1)</f>
        <v>6.7137623753990583E-4</v>
      </c>
      <c r="L117" s="178"/>
    </row>
    <row r="118" spans="1:12">
      <c r="A118" s="171">
        <f t="shared" si="2"/>
        <v>63</v>
      </c>
      <c r="B118" s="178">
        <f>IF($A118&gt;B$53,1-SUM(B$55:B117),IF(B117&gt;G117,B117,MAX(G118,1/(B$53-$A117+0.5)*(1-SUM(G$55:G117))*IF($A118=1,0.5,1))))</f>
        <v>0</v>
      </c>
      <c r="C118" s="178">
        <f>IF($A118&gt;C$53,1-SUM(C$55:C117),IF(C117&gt;H117,C117,MAX(H118,1/(C$53-$A117+0.5)*(1-SUM(H$55:H117))*IF($A118=1,0.5,1))))</f>
        <v>0</v>
      </c>
      <c r="D118" s="178">
        <f>IF($A118&gt;D$53,1-SUM(D$55:D117),IF(D117&gt;I117,D117,MAX(I118,1/(D$53-$A117+0.5)*(1-SUM(I$55:I117))*IF($A118=1,0.5,1))))</f>
        <v>0</v>
      </c>
      <c r="E118" s="178">
        <f>IF($A118&gt;E$53,1-SUM(E$55:E117),IF(E117&gt;J117,E117,MAX(J118,1/(E$53-$A117+0.5)*(1-SUM(J$55:J117))*IF($A118=1,0.5,1))))</f>
        <v>0</v>
      </c>
      <c r="F118" s="178">
        <f>IF($A118&gt;F$53,1-SUM(F$55:F117),IF(F117&gt;K117,F117,MAX(K118,1/(F$53-$A117+0.5)*(1-SUM(K$55:K117))*IF($A118=1,0.5,1))))</f>
        <v>0</v>
      </c>
      <c r="G118" s="178">
        <f>1/B$53*B$48*(1-SUM(G$55:G117))*IF($A118=1,0.5,1)</f>
        <v>0</v>
      </c>
      <c r="H118" s="178">
        <f>1/C$53*C$48*(1-SUM(H$55:H117))*IF($A118=1,0.5,1)</f>
        <v>9.3702823278363218E-15</v>
      </c>
      <c r="I118" s="178">
        <f>1/D$53*D$48*(1-SUM(I$55:I117))*IF($A118=1,0.5,1)</f>
        <v>2.2067935787628559E-7</v>
      </c>
      <c r="J118" s="178">
        <f>1/E$53*E$48*(1-SUM(J$55:J117))*IF($A118=1,0.5,1)</f>
        <v>1.5364438064268128E-4</v>
      </c>
      <c r="K118" s="178">
        <f>1/F$53*F$48*(1-SUM(K$55:K117))*IF($A118=1,0.5,1)</f>
        <v>6.2102301972441498E-4</v>
      </c>
      <c r="L118" s="178"/>
    </row>
    <row r="119" spans="1:12">
      <c r="A119" s="171">
        <f t="shared" si="2"/>
        <v>64</v>
      </c>
      <c r="B119" s="178">
        <f>IF($A119&gt;B$53,1-SUM(B$55:B118),IF(B118&gt;G118,B118,MAX(G119,1/(B$53-$A118+0.5)*(1-SUM(G$55:G118))*IF($A119=1,0.5,1))))</f>
        <v>0</v>
      </c>
      <c r="C119" s="178">
        <f>IF($A119&gt;C$53,1-SUM(C$55:C118),IF(C118&gt;H118,C118,MAX(H119,1/(C$53-$A118+0.5)*(1-SUM(H$55:H118))*IF($A119=1,0.5,1))))</f>
        <v>0</v>
      </c>
      <c r="D119" s="178">
        <f>IF($A119&gt;D$53,1-SUM(D$55:D118),IF(D118&gt;I118,D118,MAX(I119,1/(D$53-$A118+0.5)*(1-SUM(I$55:I118))*IF($A119=1,0.5,1))))</f>
        <v>0</v>
      </c>
      <c r="E119" s="178">
        <f>IF($A119&gt;E$53,1-SUM(E$55:E118),IF(E118&gt;J118,E118,MAX(J119,1/(E$53-$A118+0.5)*(1-SUM(J$55:J118))*IF($A119=1,0.5,1))))</f>
        <v>0</v>
      </c>
      <c r="F119" s="178">
        <f>IF($A119&gt;F$53,1-SUM(F$55:F118),IF(F118&gt;K118,F118,MAX(K119,1/(F$53-$A118+0.5)*(1-SUM(K$55:K118))*IF($A119=1,0.5,1))))</f>
        <v>0</v>
      </c>
      <c r="G119" s="178">
        <f>1/B$53*B$48*(1-SUM(G$55:G118))*IF($A119=1,0.5,1)</f>
        <v>0</v>
      </c>
      <c r="H119" s="178">
        <f>1/C$53*C$48*(1-SUM(H$55:H118))*IF($A119=1,0.5,1)</f>
        <v>5.6399329650957957E-15</v>
      </c>
      <c r="I119" s="178">
        <f>1/D$53*D$48*(1-SUM(I$55:I118))*IF($A119=1,0.5,1)</f>
        <v>1.7654348629658756E-7</v>
      </c>
      <c r="J119" s="178">
        <f>1/E$53*E$48*(1-SUM(J$55:J118))*IF($A119=1,0.5,1)</f>
        <v>1.3827994257841205E-4</v>
      </c>
      <c r="K119" s="178">
        <f>1/F$53*F$48*(1-SUM(K$55:K118))*IF($A119=1,0.5,1)</f>
        <v>5.744462932450818E-4</v>
      </c>
      <c r="L119" s="178"/>
    </row>
    <row r="120" spans="1:12">
      <c r="A120" s="171">
        <f t="shared" si="2"/>
        <v>65</v>
      </c>
      <c r="B120" s="212">
        <f>IF($A120&gt;B$53,1-SUM(B$55:B119),IF(B119&gt;G119,B119,MAX(G120,1/(B$53-$A119+0.5)*(1-SUM(G$55:G119))*IF($A120=1,0.5,1))))</f>
        <v>0</v>
      </c>
      <c r="C120" s="212">
        <f>IF($A120&gt;C$53,1-SUM(C$55:C119),IF(C119&gt;H119,C119,MAX(H120,1/(C$53-$A119+0.5)*(1-SUM(H$55:H119))*IF($A120=1,0.5,1))))</f>
        <v>0</v>
      </c>
      <c r="D120" s="212">
        <f>IF($A120&gt;D$53,1-SUM(D$55:D119),IF(D119&gt;I119,D119,MAX(I120,1/(D$53-$A119+0.5)*(1-SUM(I$55:I119))*IF($A120=1,0.5,1))))</f>
        <v>0</v>
      </c>
      <c r="E120" s="212">
        <f>IF($A120&gt;E$53,1-SUM(E$55:E119),IF(E119&gt;J119,E119,MAX(J120,1/(E$53-$A119+0.5)*(1-SUM(J$55:J119))*IF($A120=1,0.5,1))))</f>
        <v>0</v>
      </c>
      <c r="F120" s="212">
        <f>IF($A120&gt;F$53,1-SUM(F$55:F119),IF(F119&gt;K119,F119,MAX(K120,1/(F$53-$A119+0.5)*(1-SUM(K$55:K119))*IF($A120=1,0.5,1))))</f>
        <v>0</v>
      </c>
      <c r="G120" s="212">
        <f>1/B$53*B$48*(1-SUM(G$55:G119))*IF($A120=1,0.5,1)</f>
        <v>0</v>
      </c>
      <c r="H120" s="212">
        <f>1/C$53*C$48*(1-SUM(H$55:H119))*IF($A120=1,0.5,1)</f>
        <v>3.3750779948604761E-15</v>
      </c>
      <c r="I120" s="212">
        <f>1/D$53*D$48*(1-SUM(I$55:I119))*IF($A120=1,0.5,1)</f>
        <v>1.4123478904171096E-7</v>
      </c>
      <c r="J120" s="212">
        <f>1/E$53*E$48*(1-SUM(J$55:J119))*IF($A120=1,0.5,1)</f>
        <v>1.2445194832056973E-4</v>
      </c>
      <c r="K120" s="212">
        <f>1/F$53*F$48*(1-SUM(K$55:K119))*IF($A120=1,0.5,1)</f>
        <v>5.313628212516992E-4</v>
      </c>
    </row>
    <row r="121" spans="1:12">
      <c r="A121" s="171">
        <f t="shared" ref="A121:A124" si="3">A120+1</f>
        <v>66</v>
      </c>
      <c r="L121" s="213"/>
    </row>
    <row r="122" spans="1:12">
      <c r="A122" s="171">
        <f t="shared" si="3"/>
        <v>67</v>
      </c>
      <c r="B122" s="213">
        <f t="shared" ref="B122:K122" si="4">SUM(B56:B121)</f>
        <v>1</v>
      </c>
      <c r="C122" s="213">
        <f t="shared" si="4"/>
        <v>1</v>
      </c>
      <c r="D122" s="213">
        <f t="shared" si="4"/>
        <v>1</v>
      </c>
      <c r="E122" s="213">
        <f t="shared" si="4"/>
        <v>1</v>
      </c>
      <c r="F122" s="213">
        <f t="shared" si="4"/>
        <v>1</v>
      </c>
      <c r="G122" s="213">
        <f t="shared" si="4"/>
        <v>1</v>
      </c>
      <c r="H122" s="213">
        <f t="shared" si="4"/>
        <v>0.99999999999999489</v>
      </c>
      <c r="I122" s="213">
        <f t="shared" si="4"/>
        <v>0.99999943506084388</v>
      </c>
      <c r="J122" s="213">
        <f t="shared" si="4"/>
        <v>0.99887993246511486</v>
      </c>
      <c r="K122" s="213">
        <f t="shared" si="4"/>
        <v>0.99344652520456234</v>
      </c>
    </row>
    <row r="123" spans="1:12">
      <c r="A123" s="171">
        <f t="shared" si="3"/>
        <v>68</v>
      </c>
    </row>
    <row r="124" spans="1:12">
      <c r="A124" s="171">
        <f t="shared" si="3"/>
        <v>69</v>
      </c>
      <c r="B124" s="178">
        <f>SUM(B56:B122)</f>
        <v>2</v>
      </c>
      <c r="C124" s="178">
        <f>SUM(C56:C122)</f>
        <v>2</v>
      </c>
      <c r="D124" s="178">
        <f>SUM(D56:D122)</f>
        <v>2</v>
      </c>
      <c r="E124" s="178">
        <f>SUM(E56:E122)</f>
        <v>2</v>
      </c>
      <c r="F124" s="178">
        <f>SUM(F56:F122)</f>
        <v>2</v>
      </c>
    </row>
  </sheetData>
  <mergeCells count="2">
    <mergeCell ref="M2:P2"/>
    <mergeCell ref="G51:K51"/>
  </mergeCells>
  <pageMargins left="0.7" right="0.7" top="0.75" bottom="0.75" header="0.3" footer="0.3"/>
  <pageSetup scale="61" orientation="portrait" r:id="rId1"/>
  <headerFooter>
    <oddHeader>&amp;L2021 TEXAS RATE CASE FILING
WORKPAPER TO SCHEDULE Q-7(a)
PROOF OF REVENUES
SPONSOR:  MANUEL CARRASCO
PREPARER:  MANUEL CARRASCO
FOR THE TEST YEAR ENDED DECEMBER 31, 2020&amp;RWP/Q-7
PAGE &amp;P OF &amp;N</oddHeader>
  </headerFooter>
  <rowBreaks count="1" manualBreakCount="1">
    <brk id="45" max="10" man="1"/>
  </rowBreaks>
  <colBreaks count="1" manualBreakCount="1">
    <brk id="11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2"/>
  <sheetViews>
    <sheetView topLeftCell="A9" zoomScaleNormal="100" workbookViewId="0">
      <selection activeCell="C13" sqref="C13"/>
    </sheetView>
  </sheetViews>
  <sheetFormatPr defaultColWidth="9.1640625" defaultRowHeight="12.9"/>
  <cols>
    <col min="1" max="1" width="5.75" style="37" customWidth="1"/>
    <col min="2" max="2" width="85.83203125" style="37" customWidth="1"/>
    <col min="3" max="3" width="11.83203125" style="37" customWidth="1"/>
    <col min="4" max="4" width="44.25" style="37" bestFit="1" customWidth="1"/>
    <col min="5" max="5" width="9.25" style="37" bestFit="1" customWidth="1"/>
    <col min="6" max="8" width="9.1640625" style="37"/>
    <col min="9" max="9" width="13.25" style="37" bestFit="1" customWidth="1"/>
    <col min="10" max="16384" width="9.1640625" style="37"/>
  </cols>
  <sheetData>
    <row r="1" spans="1:8">
      <c r="A1" s="1"/>
      <c r="B1" s="214"/>
      <c r="C1" s="214"/>
      <c r="D1" s="214"/>
    </row>
    <row r="2" spans="1:8">
      <c r="A2" s="1"/>
    </row>
    <row r="3" spans="1:8">
      <c r="A3" s="1"/>
    </row>
    <row r="4" spans="1:8">
      <c r="A4" s="1"/>
    </row>
    <row r="5" spans="1:8">
      <c r="A5" s="1"/>
    </row>
    <row r="6" spans="1:8">
      <c r="A6" s="1"/>
    </row>
    <row r="8" spans="1:8">
      <c r="A8" s="214" t="s">
        <v>257</v>
      </c>
      <c r="B8" s="214"/>
      <c r="C8" s="214"/>
      <c r="D8" s="214"/>
    </row>
    <row r="11" spans="1:8">
      <c r="A11" s="215" t="s">
        <v>7</v>
      </c>
      <c r="B11" s="215" t="s">
        <v>9</v>
      </c>
      <c r="C11" s="215" t="s">
        <v>79</v>
      </c>
      <c r="D11" s="215" t="s">
        <v>258</v>
      </c>
    </row>
    <row r="12" spans="1:8" ht="20.25" customHeight="1">
      <c r="A12" s="216">
        <v>1</v>
      </c>
      <c r="B12" s="37" t="s">
        <v>259</v>
      </c>
      <c r="F12" s="216"/>
    </row>
    <row r="13" spans="1:8">
      <c r="A13" s="216">
        <f t="shared" ref="A13:A44" si="0">A12+1</f>
        <v>2</v>
      </c>
      <c r="B13" s="37" t="s">
        <v>260</v>
      </c>
      <c r="C13" s="217">
        <f>'RG9 Input'!G21</f>
        <v>7.9850000000000004E-2</v>
      </c>
      <c r="F13" s="216"/>
      <c r="H13" s="218"/>
    </row>
    <row r="14" spans="1:8" s="220" customFormat="1">
      <c r="A14" s="219">
        <f t="shared" si="0"/>
        <v>3</v>
      </c>
      <c r="B14" s="220" t="s">
        <v>261</v>
      </c>
      <c r="C14" s="221">
        <f>'RG9 Input'!E17*'RG9 Input'!G17</f>
        <v>2.6479964178521314E-2</v>
      </c>
      <c r="F14" s="219"/>
      <c r="H14" s="222"/>
    </row>
    <row r="15" spans="1:8">
      <c r="A15" s="216">
        <f t="shared" si="0"/>
        <v>4</v>
      </c>
      <c r="B15" s="37" t="s">
        <v>262</v>
      </c>
      <c r="C15" s="223">
        <v>0.21</v>
      </c>
      <c r="D15" s="37" t="s">
        <v>263</v>
      </c>
      <c r="F15" s="216"/>
      <c r="H15" s="224"/>
    </row>
    <row r="16" spans="1:8">
      <c r="A16" s="216">
        <f t="shared" si="0"/>
        <v>5</v>
      </c>
      <c r="B16" s="37" t="s">
        <v>264</v>
      </c>
      <c r="C16" s="225">
        <v>7.4999999999999997E-3</v>
      </c>
      <c r="D16" s="37" t="s">
        <v>263</v>
      </c>
      <c r="F16" s="216"/>
      <c r="H16" s="218"/>
    </row>
    <row r="17" spans="1:9">
      <c r="A17" s="216">
        <f t="shared" si="0"/>
        <v>6</v>
      </c>
      <c r="B17" s="37" t="s">
        <v>265</v>
      </c>
      <c r="C17" s="225">
        <f>0.01*1/6</f>
        <v>1.6666666666666668E-3</v>
      </c>
      <c r="D17" s="37" t="s">
        <v>266</v>
      </c>
      <c r="E17" s="218"/>
      <c r="F17" s="216"/>
      <c r="H17" s="218"/>
    </row>
    <row r="18" spans="1:9">
      <c r="A18" s="216">
        <f t="shared" si="0"/>
        <v>7</v>
      </c>
      <c r="B18" s="37" t="s">
        <v>267</v>
      </c>
      <c r="C18" s="226">
        <v>2.6294957484616984E-3</v>
      </c>
      <c r="E18" s="218"/>
      <c r="F18" s="216"/>
      <c r="H18" s="218"/>
    </row>
    <row r="19" spans="1:9">
      <c r="A19" s="216">
        <f t="shared" si="0"/>
        <v>8</v>
      </c>
      <c r="B19" s="37" t="s">
        <v>268</v>
      </c>
      <c r="C19" s="227">
        <v>1050173.4782499999</v>
      </c>
      <c r="E19" s="218"/>
    </row>
    <row r="20" spans="1:9">
      <c r="A20" s="216">
        <f t="shared" si="0"/>
        <v>9</v>
      </c>
      <c r="B20" s="37" t="s">
        <v>269</v>
      </c>
      <c r="C20" s="228">
        <f>'RG9 Input'!G27</f>
        <v>6.38724475431397E-3</v>
      </c>
      <c r="E20" s="228"/>
      <c r="F20" s="216"/>
      <c r="H20" s="218"/>
    </row>
    <row r="21" spans="1:9">
      <c r="A21" s="216">
        <f t="shared" si="0"/>
        <v>10</v>
      </c>
      <c r="B21" s="37" t="s">
        <v>270</v>
      </c>
      <c r="C21" s="227">
        <v>19733.458190000005</v>
      </c>
      <c r="E21" s="228"/>
      <c r="F21" s="216"/>
      <c r="H21" s="229"/>
      <c r="I21" s="230"/>
    </row>
    <row r="22" spans="1:9">
      <c r="A22" s="216">
        <f t="shared" si="0"/>
        <v>11</v>
      </c>
      <c r="B22" s="37" t="s">
        <v>271</v>
      </c>
      <c r="C22" s="227">
        <v>287838.11277999997</v>
      </c>
      <c r="E22" s="228"/>
      <c r="F22" s="216"/>
      <c r="H22" s="229"/>
      <c r="I22" s="230"/>
    </row>
    <row r="23" spans="1:9">
      <c r="A23" s="216">
        <f t="shared" si="0"/>
        <v>12</v>
      </c>
      <c r="B23" s="37" t="s">
        <v>272</v>
      </c>
      <c r="C23" s="227">
        <v>23106.781219999993</v>
      </c>
      <c r="E23" s="228"/>
      <c r="F23" s="23"/>
      <c r="H23" s="229"/>
      <c r="I23" s="230"/>
    </row>
    <row r="24" spans="1:9">
      <c r="A24" s="216">
        <f t="shared" si="0"/>
        <v>13</v>
      </c>
      <c r="B24" s="37" t="s">
        <v>273</v>
      </c>
      <c r="C24" s="228">
        <f>C23/C19</f>
        <v>2.2002823055963034E-2</v>
      </c>
      <c r="E24" s="228"/>
    </row>
    <row r="25" spans="1:9">
      <c r="A25" s="216">
        <f t="shared" si="0"/>
        <v>14</v>
      </c>
      <c r="B25" s="37" t="s">
        <v>274</v>
      </c>
    </row>
    <row r="26" spans="1:9">
      <c r="A26" s="216">
        <f t="shared" si="0"/>
        <v>15</v>
      </c>
      <c r="B26" s="37" t="s">
        <v>260</v>
      </c>
      <c r="C26" s="231">
        <f>C13</f>
        <v>7.9850000000000004E-2</v>
      </c>
      <c r="D26" s="220" t="s">
        <v>275</v>
      </c>
    </row>
    <row r="27" spans="1:9">
      <c r="A27" s="216">
        <f t="shared" si="0"/>
        <v>16</v>
      </c>
      <c r="B27" s="37" t="s">
        <v>276</v>
      </c>
      <c r="C27" s="232">
        <f>-C14</f>
        <v>-2.6479964178521314E-2</v>
      </c>
      <c r="D27" s="220" t="s">
        <v>277</v>
      </c>
    </row>
    <row r="28" spans="1:9">
      <c r="A28" s="216">
        <f t="shared" si="0"/>
        <v>17</v>
      </c>
      <c r="B28" s="220" t="s">
        <v>278</v>
      </c>
      <c r="C28" s="231">
        <f>C26+C27</f>
        <v>5.3370035821478687E-2</v>
      </c>
      <c r="D28" s="220" t="s">
        <v>279</v>
      </c>
    </row>
    <row r="29" spans="1:9">
      <c r="A29" s="216">
        <f t="shared" si="0"/>
        <v>18</v>
      </c>
      <c r="B29" s="220" t="s">
        <v>280</v>
      </c>
      <c r="C29" s="231">
        <f>C15/(1-C16)</f>
        <v>0.21158690176322417</v>
      </c>
      <c r="D29" s="220" t="s">
        <v>281</v>
      </c>
    </row>
    <row r="30" spans="1:9">
      <c r="A30" s="216">
        <f t="shared" si="0"/>
        <v>19</v>
      </c>
      <c r="B30" s="220" t="s">
        <v>282</v>
      </c>
      <c r="C30" s="233">
        <f>1/(1-C29)</f>
        <v>1.2683706070287539</v>
      </c>
      <c r="D30" s="220" t="s">
        <v>283</v>
      </c>
    </row>
    <row r="31" spans="1:9">
      <c r="A31" s="216">
        <f t="shared" si="0"/>
        <v>20</v>
      </c>
      <c r="B31" s="37" t="s">
        <v>284</v>
      </c>
      <c r="C31" s="222">
        <f>C28*C30</f>
        <v>6.7692984732035263E-2</v>
      </c>
      <c r="D31" s="220" t="s">
        <v>285</v>
      </c>
    </row>
    <row r="32" spans="1:9">
      <c r="A32" s="216">
        <f t="shared" si="0"/>
        <v>21</v>
      </c>
      <c r="B32" s="220" t="s">
        <v>286</v>
      </c>
      <c r="C32" s="231">
        <f>C14+C31</f>
        <v>9.4172948910556581E-2</v>
      </c>
      <c r="D32" s="220" t="s">
        <v>287</v>
      </c>
    </row>
    <row r="33" spans="1:5">
      <c r="A33" s="216">
        <f t="shared" si="0"/>
        <v>22</v>
      </c>
      <c r="B33" s="220" t="s">
        <v>288</v>
      </c>
      <c r="C33" s="231">
        <f>C17+C18</f>
        <v>4.2961624151283649E-3</v>
      </c>
      <c r="D33" s="220" t="s">
        <v>289</v>
      </c>
    </row>
    <row r="34" spans="1:5">
      <c r="A34" s="216">
        <f t="shared" si="0"/>
        <v>23</v>
      </c>
      <c r="B34" s="220" t="s">
        <v>290</v>
      </c>
      <c r="C34" s="234">
        <f>1/(1-C33)</f>
        <v>1.0043146990630756</v>
      </c>
      <c r="D34" s="220" t="s">
        <v>291</v>
      </c>
    </row>
    <row r="35" spans="1:5" ht="25.5" customHeight="1">
      <c r="A35" s="216">
        <f t="shared" si="0"/>
        <v>24</v>
      </c>
      <c r="B35" s="37" t="s">
        <v>292</v>
      </c>
      <c r="C35" s="231">
        <f>C32*C34</f>
        <v>9.4579276844988028E-2</v>
      </c>
      <c r="D35" s="220" t="s">
        <v>293</v>
      </c>
      <c r="E35" s="235" t="s">
        <v>294</v>
      </c>
    </row>
    <row r="36" spans="1:5">
      <c r="A36" s="216">
        <f t="shared" si="0"/>
        <v>25</v>
      </c>
      <c r="B36" s="37" t="s">
        <v>295</v>
      </c>
      <c r="C36" s="231">
        <f>C20+C35</f>
        <v>0.100966521599302</v>
      </c>
      <c r="D36" s="220" t="s">
        <v>296</v>
      </c>
      <c r="E36" s="236"/>
    </row>
    <row r="37" spans="1:5">
      <c r="A37" s="216">
        <f t="shared" si="0"/>
        <v>26</v>
      </c>
      <c r="B37" s="37" t="s">
        <v>297</v>
      </c>
      <c r="C37" s="228">
        <f>C21/(C19-C22)</f>
        <v>2.5885534220013266E-2</v>
      </c>
      <c r="D37" s="220" t="s">
        <v>298</v>
      </c>
      <c r="E37" s="235" t="s">
        <v>299</v>
      </c>
    </row>
    <row r="38" spans="1:5">
      <c r="A38" s="216">
        <f t="shared" si="0"/>
        <v>27</v>
      </c>
      <c r="B38" s="37" t="s">
        <v>300</v>
      </c>
      <c r="C38" s="228">
        <f>C36+C37</f>
        <v>0.12685205581931527</v>
      </c>
      <c r="D38" s="220" t="s">
        <v>301</v>
      </c>
      <c r="E38" s="236"/>
    </row>
    <row r="39" spans="1:5">
      <c r="A39" s="216">
        <f t="shared" si="0"/>
        <v>28</v>
      </c>
      <c r="B39" s="37" t="s">
        <v>302</v>
      </c>
      <c r="C39" s="228">
        <f>C38+C23/C19</f>
        <v>0.14885487887527832</v>
      </c>
      <c r="D39" s="220" t="s">
        <v>303</v>
      </c>
      <c r="E39" s="236"/>
    </row>
    <row r="40" spans="1:5">
      <c r="A40" s="216">
        <f t="shared" si="0"/>
        <v>29</v>
      </c>
      <c r="B40" s="37" t="s">
        <v>304</v>
      </c>
      <c r="C40" s="231">
        <f>ROUND(C39/12,6)</f>
        <v>1.2404999999999999E-2</v>
      </c>
      <c r="D40" s="237" t="s">
        <v>305</v>
      </c>
      <c r="E40" s="235" t="s">
        <v>306</v>
      </c>
    </row>
    <row r="41" spans="1:5">
      <c r="A41" s="216">
        <f t="shared" si="0"/>
        <v>30</v>
      </c>
      <c r="B41" s="37" t="s">
        <v>307</v>
      </c>
      <c r="C41" s="231">
        <f>SUM(C20,C21/C19,C23/C19)*C34</f>
        <v>4.7384303634898053E-2</v>
      </c>
      <c r="D41" s="220" t="s">
        <v>308</v>
      </c>
      <c r="E41" s="235" t="s">
        <v>309</v>
      </c>
    </row>
    <row r="42" spans="1:5">
      <c r="A42" s="216">
        <f t="shared" si="0"/>
        <v>31</v>
      </c>
      <c r="B42" s="37" t="s">
        <v>310</v>
      </c>
      <c r="C42" s="231">
        <f>C41/12</f>
        <v>3.9486919695748378E-3</v>
      </c>
      <c r="D42" s="237" t="s">
        <v>311</v>
      </c>
    </row>
    <row r="43" spans="1:5">
      <c r="A43" s="216">
        <f t="shared" si="0"/>
        <v>32</v>
      </c>
    </row>
    <row r="44" spans="1:5">
      <c r="A44" s="216">
        <f t="shared" si="0"/>
        <v>33</v>
      </c>
      <c r="B44" s="37" t="str">
        <f>"NOTE:  Use line "&amp;A35&amp;" for Lighting since 'Demand Revenue Requirement' already includes a property tax component.  Use"</f>
        <v>NOTE:  Use line 24 for Lighting since 'Demand Revenue Requirement' already includes a property tax component.  Use</v>
      </c>
    </row>
    <row r="45" spans="1:5">
      <c r="A45" s="216"/>
      <c r="B45" s="37" t="str">
        <f>"            line "&amp;A40&amp;" for Rental Charge and use line "&amp;A41&amp;" for Interconnection Charge."</f>
        <v xml:space="preserve">            line 29 for Rental Charge and use line 30 for Interconnection Charge.</v>
      </c>
      <c r="C45" s="228"/>
    </row>
    <row r="46" spans="1:5">
      <c r="A46" s="216"/>
      <c r="C46" s="228"/>
    </row>
    <row r="47" spans="1:5">
      <c r="A47" s="216"/>
    </row>
    <row r="48" spans="1:5">
      <c r="A48" s="216"/>
    </row>
    <row r="49" spans="1:1">
      <c r="A49" s="216"/>
    </row>
    <row r="50" spans="1:1">
      <c r="A50" s="216"/>
    </row>
    <row r="51" spans="1:1">
      <c r="A51" s="216"/>
    </row>
    <row r="52" spans="1:1">
      <c r="A52" s="216"/>
    </row>
    <row r="53" spans="1:1">
      <c r="A53" s="216"/>
    </row>
    <row r="54" spans="1:1">
      <c r="A54" s="216"/>
    </row>
    <row r="55" spans="1:1">
      <c r="A55" s="216"/>
    </row>
    <row r="56" spans="1:1">
      <c r="A56" s="216"/>
    </row>
    <row r="57" spans="1:1">
      <c r="A57" s="216"/>
    </row>
    <row r="58" spans="1:1">
      <c r="A58" s="216"/>
    </row>
    <row r="59" spans="1:1">
      <c r="A59" s="216"/>
    </row>
    <row r="60" spans="1:1">
      <c r="A60" s="216"/>
    </row>
    <row r="61" spans="1:1">
      <c r="A61" s="216"/>
    </row>
    <row r="62" spans="1:1">
      <c r="A62" s="216"/>
    </row>
    <row r="63" spans="1:1">
      <c r="A63" s="216"/>
    </row>
    <row r="64" spans="1:1">
      <c r="A64" s="216"/>
    </row>
    <row r="65" spans="1:1">
      <c r="A65" s="216"/>
    </row>
    <row r="66" spans="1:1">
      <c r="A66" s="216"/>
    </row>
    <row r="67" spans="1:1">
      <c r="A67" s="216"/>
    </row>
    <row r="68" spans="1:1">
      <c r="A68" s="216"/>
    </row>
    <row r="69" spans="1:1">
      <c r="A69" s="216"/>
    </row>
    <row r="70" spans="1:1">
      <c r="A70" s="216"/>
    </row>
    <row r="71" spans="1:1">
      <c r="A71" s="216"/>
    </row>
    <row r="72" spans="1:1">
      <c r="A72" s="216"/>
    </row>
    <row r="73" spans="1:1">
      <c r="A73" s="216"/>
    </row>
    <row r="74" spans="1:1">
      <c r="A74" s="216"/>
    </row>
    <row r="75" spans="1:1">
      <c r="A75" s="216"/>
    </row>
    <row r="76" spans="1:1">
      <c r="A76" s="216"/>
    </row>
    <row r="77" spans="1:1">
      <c r="A77" s="216"/>
    </row>
    <row r="78" spans="1:1">
      <c r="A78" s="216"/>
    </row>
    <row r="79" spans="1:1">
      <c r="A79" s="216"/>
    </row>
    <row r="80" spans="1:1">
      <c r="A80" s="216"/>
    </row>
    <row r="81" spans="1:1">
      <c r="A81" s="216"/>
    </row>
    <row r="82" spans="1:1">
      <c r="A82" s="216"/>
    </row>
    <row r="83" spans="1:1">
      <c r="A83" s="216"/>
    </row>
    <row r="84" spans="1:1">
      <c r="A84" s="216"/>
    </row>
    <row r="85" spans="1:1">
      <c r="A85" s="216"/>
    </row>
    <row r="86" spans="1:1">
      <c r="A86" s="216"/>
    </row>
    <row r="87" spans="1:1">
      <c r="A87" s="216"/>
    </row>
    <row r="88" spans="1:1">
      <c r="A88" s="216"/>
    </row>
    <row r="89" spans="1:1">
      <c r="A89" s="216"/>
    </row>
    <row r="90" spans="1:1">
      <c r="A90" s="216"/>
    </row>
    <row r="91" spans="1:1">
      <c r="A91" s="216"/>
    </row>
    <row r="92" spans="1:1">
      <c r="A92" s="216"/>
    </row>
    <row r="93" spans="1:1">
      <c r="A93" s="216"/>
    </row>
    <row r="94" spans="1:1">
      <c r="A94" s="216"/>
    </row>
    <row r="95" spans="1:1">
      <c r="A95" s="216"/>
    </row>
    <row r="96" spans="1:1">
      <c r="A96" s="216"/>
    </row>
    <row r="97" spans="1:1">
      <c r="A97" s="216"/>
    </row>
    <row r="98" spans="1:1">
      <c r="A98" s="216"/>
    </row>
    <row r="99" spans="1:1">
      <c r="A99" s="216"/>
    </row>
    <row r="100" spans="1:1">
      <c r="A100" s="216"/>
    </row>
    <row r="101" spans="1:1">
      <c r="A101" s="216"/>
    </row>
    <row r="102" spans="1:1">
      <c r="A102" s="216"/>
    </row>
  </sheetData>
  <pageMargins left="0.7" right="0.7" top="0.75" bottom="0.75" header="0.3" footer="0.3"/>
  <pageSetup scale="51" orientation="portrait" r:id="rId1"/>
  <headerFooter>
    <oddHeader>&amp;L2021 TEXAS RATE CASE FILING
WORKPAPER TO SCHEDULE Q-7(a)
PROOF OF REVENUES
SPONSOR:  MANUEL CARRASCO
PREPARER:  MANUEL CARRASCO
FOR THE TEST YEAR ENDED DECEMBER 31, 2020&amp;RWP/Q-7
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11</vt:i4>
      </vt:variant>
    </vt:vector>
  </HeadingPairs>
  <TitlesOfParts>
    <vt:vector size="20" baseType="lpstr">
      <vt:lpstr>Summary</vt:lpstr>
      <vt:lpstr>Exhibit JP-R1</vt:lpstr>
      <vt:lpstr>Rate 15</vt:lpstr>
      <vt:lpstr>TOU Data</vt:lpstr>
      <vt:lpstr>RG9 Avoided Cost Calc</vt:lpstr>
      <vt:lpstr>RG9 Fixed Charge</vt:lpstr>
      <vt:lpstr>RG9 Rev Req Stream</vt:lpstr>
      <vt:lpstr>RG9 Input</vt:lpstr>
      <vt:lpstr>Fixed Charges</vt:lpstr>
      <vt:lpstr>NnFrm_Rev</vt:lpstr>
      <vt:lpstr>'Exhibit JP-R1'!Print_Area</vt:lpstr>
      <vt:lpstr>'Fixed Charges'!Print_Area</vt:lpstr>
      <vt:lpstr>'Rate 15'!Print_Area</vt:lpstr>
      <vt:lpstr>'RG9 Fixed Charge'!Print_Area</vt:lpstr>
      <vt:lpstr>'RG9 Input'!Print_Area</vt:lpstr>
      <vt:lpstr>'RG9 Rev Req Stream'!Print_Area</vt:lpstr>
      <vt:lpstr>Summary!Print_Area</vt:lpstr>
      <vt:lpstr>'TOU Data'!Print_Area</vt:lpstr>
      <vt:lpstr>'RG9 Input'!Print_Titles</vt:lpstr>
      <vt:lpstr>'RG9 Rev Req Stream'!Print_Titles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Jeffry C. Pollock</dc:creator>
  <cp:lastModifiedBy>Jeffry C. Pollock</cp:lastModifiedBy>
  <cp:lastPrinted>2021-11-09T14:53:43Z</cp:lastPrinted>
  <dcterms:created xsi:type="dcterms:W3CDTF">2021-10-01T12:37:34Z</dcterms:created>
  <dcterms:modified xsi:type="dcterms:W3CDTF">2021-11-09T17:15:19Z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{1D1FE96F-6855-4CB1-8561-DDBD4068C9FD}</vt:lpwstr>
  </property>
</Properties>
</file>